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5731C03B-2BCD-4893-BAC4-0A04EDB9AE1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BUF!$A$1:$AA$60</definedName>
    <definedName name="_xlnm.Print_Area" localSheetId="7">CPT!$A$1:$AA$60</definedName>
    <definedName name="_xlnm.Print_Area" localSheetId="3">EKU!$A$1:$AA$60</definedName>
    <definedName name="_xlnm.Print_Area" localSheetId="6">ETH!$A$1:$AA$60</definedName>
    <definedName name="_xlnm.Print_Area" localSheetId="4">JHB!$A$1:$AA$60</definedName>
    <definedName name="_xlnm.Print_Area" localSheetId="2">MAN!$A$1:$AA$60</definedName>
    <definedName name="_xlnm.Print_Area" localSheetId="1">NMA!$A$1:$AA$60</definedName>
    <definedName name="_xlnm.Print_Area" localSheetId="8">Summary!$A$1:$AA$60</definedName>
    <definedName name="_xlnm.Print_Area" localSheetId="5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AA57" i="4"/>
  <c r="AA60" i="4" s="1"/>
  <c r="V49" i="4"/>
  <c r="V52" i="4" s="1"/>
  <c r="V54" i="4" s="1"/>
  <c r="V57" i="4" s="1"/>
  <c r="V60" i="4" s="1"/>
  <c r="N49" i="4"/>
  <c r="N52" i="4" s="1"/>
  <c r="N54" i="4" s="1"/>
  <c r="N57" i="4" s="1"/>
  <c r="N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AA52" i="4" s="1"/>
  <c r="AA54" i="4" s="1"/>
  <c r="Y33" i="4"/>
  <c r="Y49" i="4" s="1"/>
  <c r="Y52" i="4" s="1"/>
  <c r="Y54" i="4" s="1"/>
  <c r="Y57" i="4" s="1"/>
  <c r="Y60" i="4" s="1"/>
  <c r="X33" i="4"/>
  <c r="W33" i="4"/>
  <c r="V33" i="4"/>
  <c r="U33" i="4"/>
  <c r="T33" i="4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E52" i="6"/>
  <c r="E54" i="6" s="1"/>
  <c r="E57" i="6" s="1"/>
  <c r="E60" i="6" s="1"/>
  <c r="C52" i="6"/>
  <c r="C54" i="6" s="1"/>
  <c r="C57" i="6" s="1"/>
  <c r="C60" i="6" s="1"/>
  <c r="T49" i="6"/>
  <c r="T52" i="6" s="1"/>
  <c r="T54" i="6" s="1"/>
  <c r="T57" i="6" s="1"/>
  <c r="T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V33" i="6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D33" i="6"/>
  <c r="D49" i="6" s="1"/>
  <c r="D52" i="6" s="1"/>
  <c r="D54" i="6" s="1"/>
  <c r="D57" i="6" s="1"/>
  <c r="D60" i="6" s="1"/>
  <c r="C33" i="6"/>
  <c r="C49" i="6" s="1"/>
  <c r="Q49" i="7"/>
  <c r="Q52" i="7" s="1"/>
  <c r="Q54" i="7" s="1"/>
  <c r="Q57" i="7" s="1"/>
  <c r="Q60" i="7" s="1"/>
  <c r="I49" i="7"/>
  <c r="I52" i="7" s="1"/>
  <c r="I54" i="7" s="1"/>
  <c r="I57" i="7" s="1"/>
  <c r="I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X52" i="7" s="1"/>
  <c r="W33" i="7"/>
  <c r="W49" i="7" s="1"/>
  <c r="W52" i="7" s="1"/>
  <c r="W54" i="7" s="1"/>
  <c r="W57" i="7" s="1"/>
  <c r="W60" i="7" s="1"/>
  <c r="V33" i="7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H49" i="7" s="1"/>
  <c r="H52" i="7" s="1"/>
  <c r="H54" i="7" s="1"/>
  <c r="H57" i="7" s="1"/>
  <c r="H60" i="7" s="1"/>
  <c r="G33" i="7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H49" i="8"/>
  <c r="H52" i="8" s="1"/>
  <c r="H54" i="8" s="1"/>
  <c r="H57" i="8" s="1"/>
  <c r="H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S60" i="9"/>
  <c r="U54" i="9"/>
  <c r="U57" i="9" s="1"/>
  <c r="U60" i="9" s="1"/>
  <c r="M54" i="9"/>
  <c r="M57" i="9" s="1"/>
  <c r="M60" i="9" s="1"/>
  <c r="W49" i="9"/>
  <c r="W52" i="9" s="1"/>
  <c r="W54" i="9" s="1"/>
  <c r="W57" i="9" s="1"/>
  <c r="W60" i="9" s="1"/>
  <c r="AA48" i="9"/>
  <c r="Y48" i="9"/>
  <c r="X48" i="9"/>
  <c r="W48" i="9"/>
  <c r="V48" i="9"/>
  <c r="U48" i="9"/>
  <c r="T48" i="9"/>
  <c r="S48" i="9"/>
  <c r="R48" i="9"/>
  <c r="Q48" i="9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R33" i="9"/>
  <c r="R49" i="9" s="1"/>
  <c r="R52" i="9" s="1"/>
  <c r="R54" i="9" s="1"/>
  <c r="R57" i="9" s="1"/>
  <c r="R60" i="9" s="1"/>
  <c r="Q33" i="9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G49" i="1"/>
  <c r="G52" i="1" s="1"/>
  <c r="G54" i="1" s="1"/>
  <c r="G57" i="1" s="1"/>
  <c r="G60" i="1" s="1"/>
  <c r="AA48" i="1"/>
  <c r="Y48" i="1"/>
  <c r="X48" i="1"/>
  <c r="Z48" i="1" s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O49" i="1" s="1"/>
  <c r="O52" i="1" s="1"/>
  <c r="O54" i="1" s="1"/>
  <c r="O57" i="1" s="1"/>
  <c r="O60" i="1" s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S49" i="8" l="1"/>
  <c r="S52" i="8" s="1"/>
  <c r="S54" i="8" s="1"/>
  <c r="S57" i="8" s="1"/>
  <c r="S60" i="8" s="1"/>
  <c r="U49" i="1"/>
  <c r="U52" i="1" s="1"/>
  <c r="U54" i="1" s="1"/>
  <c r="U57" i="1" s="1"/>
  <c r="U60" i="1" s="1"/>
  <c r="I49" i="9"/>
  <c r="I52" i="9" s="1"/>
  <c r="I54" i="9" s="1"/>
  <c r="I57" i="9" s="1"/>
  <c r="I60" i="9" s="1"/>
  <c r="T49" i="8"/>
  <c r="T52" i="8" s="1"/>
  <c r="T54" i="8" s="1"/>
  <c r="T57" i="8" s="1"/>
  <c r="T60" i="8" s="1"/>
  <c r="Q49" i="8"/>
  <c r="Q52" i="8" s="1"/>
  <c r="Q54" i="8" s="1"/>
  <c r="Q57" i="8" s="1"/>
  <c r="Q60" i="8" s="1"/>
  <c r="F49" i="7"/>
  <c r="F52" i="7" s="1"/>
  <c r="F54" i="7" s="1"/>
  <c r="F57" i="7" s="1"/>
  <c r="F60" i="7" s="1"/>
  <c r="O49" i="6"/>
  <c r="O52" i="6" s="1"/>
  <c r="O54" i="6" s="1"/>
  <c r="O57" i="6" s="1"/>
  <c r="O60" i="6" s="1"/>
  <c r="X49" i="5"/>
  <c r="M49" i="4"/>
  <c r="M52" i="4" s="1"/>
  <c r="M54" i="4" s="1"/>
  <c r="M57" i="4" s="1"/>
  <c r="M60" i="4" s="1"/>
  <c r="C49" i="3"/>
  <c r="C52" i="3" s="1"/>
  <c r="C54" i="3" s="1"/>
  <c r="C57" i="3" s="1"/>
  <c r="C60" i="3" s="1"/>
  <c r="J49" i="9"/>
  <c r="J52" i="9" s="1"/>
  <c r="J54" i="9" s="1"/>
  <c r="J57" i="9" s="1"/>
  <c r="J60" i="9" s="1"/>
  <c r="H49" i="9"/>
  <c r="H52" i="9" s="1"/>
  <c r="H54" i="9" s="1"/>
  <c r="H57" i="9" s="1"/>
  <c r="H60" i="9" s="1"/>
  <c r="U49" i="8"/>
  <c r="U52" i="8" s="1"/>
  <c r="U54" i="8" s="1"/>
  <c r="U57" i="8" s="1"/>
  <c r="U60" i="8" s="1"/>
  <c r="G49" i="7"/>
  <c r="G52" i="7" s="1"/>
  <c r="G54" i="7" s="1"/>
  <c r="G57" i="7" s="1"/>
  <c r="G60" i="7" s="1"/>
  <c r="P49" i="6"/>
  <c r="P52" i="6" s="1"/>
  <c r="P54" i="6" s="1"/>
  <c r="P57" i="6" s="1"/>
  <c r="P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D49" i="3"/>
  <c r="D52" i="3" s="1"/>
  <c r="D54" i="3" s="1"/>
  <c r="D57" i="3" s="1"/>
  <c r="D60" i="3" s="1"/>
  <c r="AA49" i="3"/>
  <c r="AA52" i="3" s="1"/>
  <c r="AA54" i="3" s="1"/>
  <c r="AA57" i="3" s="1"/>
  <c r="AA60" i="3" s="1"/>
  <c r="R49" i="2"/>
  <c r="R52" i="2" s="1"/>
  <c r="R54" i="2" s="1"/>
  <c r="R57" i="2" s="1"/>
  <c r="R60" i="2" s="1"/>
  <c r="E49" i="8"/>
  <c r="E52" i="8" s="1"/>
  <c r="E54" i="8" s="1"/>
  <c r="E57" i="8" s="1"/>
  <c r="E60" i="8" s="1"/>
  <c r="AA49" i="8"/>
  <c r="AA52" i="8" s="1"/>
  <c r="AA54" i="8" s="1"/>
  <c r="AA57" i="8" s="1"/>
  <c r="AA60" i="8" s="1"/>
  <c r="M49" i="7"/>
  <c r="M52" i="7" s="1"/>
  <c r="M54" i="7" s="1"/>
  <c r="M57" i="7" s="1"/>
  <c r="M60" i="7" s="1"/>
  <c r="V49" i="6"/>
  <c r="V52" i="6" s="1"/>
  <c r="V54" i="6" s="1"/>
  <c r="V57" i="6" s="1"/>
  <c r="V60" i="6" s="1"/>
  <c r="I49" i="5"/>
  <c r="I52" i="5" s="1"/>
  <c r="I54" i="5" s="1"/>
  <c r="I57" i="5" s="1"/>
  <c r="I60" i="5" s="1"/>
  <c r="T49" i="4"/>
  <c r="T52" i="4" s="1"/>
  <c r="T54" i="4" s="1"/>
  <c r="T57" i="4" s="1"/>
  <c r="T60" i="4" s="1"/>
  <c r="H49" i="3"/>
  <c r="H52" i="3" s="1"/>
  <c r="H54" i="3" s="1"/>
  <c r="H57" i="3" s="1"/>
  <c r="H60" i="3" s="1"/>
  <c r="Q49" i="9"/>
  <c r="Q52" i="9" s="1"/>
  <c r="Q54" i="9" s="1"/>
  <c r="Q57" i="9" s="1"/>
  <c r="Q60" i="9" s="1"/>
  <c r="F49" i="8"/>
  <c r="F52" i="8" s="1"/>
  <c r="F54" i="8" s="1"/>
  <c r="F57" i="8" s="1"/>
  <c r="F60" i="8" s="1"/>
  <c r="N49" i="7"/>
  <c r="N52" i="7" s="1"/>
  <c r="N54" i="7" s="1"/>
  <c r="N57" i="7" s="1"/>
  <c r="N60" i="7" s="1"/>
  <c r="W49" i="6"/>
  <c r="W52" i="6" s="1"/>
  <c r="W54" i="6" s="1"/>
  <c r="W57" i="6" s="1"/>
  <c r="W60" i="6" s="1"/>
  <c r="J49" i="5"/>
  <c r="J52" i="5" s="1"/>
  <c r="J54" i="5" s="1"/>
  <c r="J57" i="5" s="1"/>
  <c r="J60" i="5" s="1"/>
  <c r="U49" i="4"/>
  <c r="U52" i="4" s="1"/>
  <c r="U54" i="4" s="1"/>
  <c r="U57" i="4" s="1"/>
  <c r="U60" i="4" s="1"/>
  <c r="K49" i="3"/>
  <c r="K52" i="3" s="1"/>
  <c r="K54" i="3" s="1"/>
  <c r="K57" i="3" s="1"/>
  <c r="K60" i="3" s="1"/>
  <c r="C49" i="2"/>
  <c r="C52" i="2" s="1"/>
  <c r="C54" i="2" s="1"/>
  <c r="C57" i="2" s="1"/>
  <c r="C60" i="2" s="1"/>
  <c r="L49" i="3"/>
  <c r="L52" i="3" s="1"/>
  <c r="L54" i="3" s="1"/>
  <c r="L57" i="3" s="1"/>
  <c r="L60" i="3" s="1"/>
  <c r="D49" i="2"/>
  <c r="D52" i="2" s="1"/>
  <c r="D54" i="2" s="1"/>
  <c r="D57" i="2" s="1"/>
  <c r="D60" i="2" s="1"/>
  <c r="Z33" i="2"/>
  <c r="W49" i="1"/>
  <c r="W52" i="1" s="1"/>
  <c r="W54" i="1" s="1"/>
  <c r="W57" i="1" s="1"/>
  <c r="W60" i="1" s="1"/>
  <c r="J49" i="7"/>
  <c r="J52" i="7" s="1"/>
  <c r="J54" i="7" s="1"/>
  <c r="J57" i="7" s="1"/>
  <c r="J60" i="7" s="1"/>
  <c r="L49" i="8"/>
  <c r="L52" i="8" s="1"/>
  <c r="L54" i="8" s="1"/>
  <c r="L57" i="8" s="1"/>
  <c r="L60" i="8" s="1"/>
  <c r="I49" i="8"/>
  <c r="I52" i="8" s="1"/>
  <c r="I54" i="8" s="1"/>
  <c r="I57" i="8" s="1"/>
  <c r="I60" i="8" s="1"/>
  <c r="R49" i="7"/>
  <c r="R52" i="7" s="1"/>
  <c r="R54" i="7" s="1"/>
  <c r="R57" i="7" s="1"/>
  <c r="R60" i="7" s="1"/>
  <c r="Z33" i="8"/>
  <c r="W49" i="4"/>
  <c r="W52" i="4" s="1"/>
  <c r="W54" i="4" s="1"/>
  <c r="W57" i="4" s="1"/>
  <c r="W60" i="4" s="1"/>
  <c r="M49" i="8"/>
  <c r="M52" i="8" s="1"/>
  <c r="M54" i="8" s="1"/>
  <c r="M57" i="8" s="1"/>
  <c r="M60" i="8" s="1"/>
  <c r="U49" i="7"/>
  <c r="U52" i="7" s="1"/>
  <c r="U54" i="7" s="1"/>
  <c r="U57" i="7" s="1"/>
  <c r="U60" i="7" s="1"/>
  <c r="H49" i="6"/>
  <c r="H52" i="6" s="1"/>
  <c r="H54" i="6" s="1"/>
  <c r="H57" i="6" s="1"/>
  <c r="H60" i="6" s="1"/>
  <c r="Q49" i="5"/>
  <c r="Q52" i="5" s="1"/>
  <c r="Q54" i="5" s="1"/>
  <c r="Q57" i="5" s="1"/>
  <c r="Q60" i="5" s="1"/>
  <c r="R49" i="3"/>
  <c r="R52" i="3" s="1"/>
  <c r="R54" i="3" s="1"/>
  <c r="R57" i="3" s="1"/>
  <c r="R60" i="3" s="1"/>
  <c r="P49" i="3"/>
  <c r="P52" i="3" s="1"/>
  <c r="P54" i="3" s="1"/>
  <c r="P57" i="3" s="1"/>
  <c r="P60" i="3" s="1"/>
  <c r="J49" i="2"/>
  <c r="J52" i="2" s="1"/>
  <c r="J54" i="2" s="1"/>
  <c r="J57" i="2" s="1"/>
  <c r="J60" i="2" s="1"/>
  <c r="O49" i="4"/>
  <c r="O52" i="4" s="1"/>
  <c r="O54" i="4" s="1"/>
  <c r="O57" i="4" s="1"/>
  <c r="O60" i="4" s="1"/>
  <c r="C49" i="9"/>
  <c r="C52" i="9" s="1"/>
  <c r="C54" i="9" s="1"/>
  <c r="C57" i="9" s="1"/>
  <c r="C60" i="9" s="1"/>
  <c r="N49" i="8"/>
  <c r="N52" i="8" s="1"/>
  <c r="N54" i="8" s="1"/>
  <c r="N57" i="8" s="1"/>
  <c r="N60" i="8" s="1"/>
  <c r="V49" i="7"/>
  <c r="V52" i="7" s="1"/>
  <c r="V54" i="7" s="1"/>
  <c r="V57" i="7" s="1"/>
  <c r="V60" i="7" s="1"/>
  <c r="I49" i="6"/>
  <c r="I52" i="6" s="1"/>
  <c r="I54" i="6" s="1"/>
  <c r="I57" i="6" s="1"/>
  <c r="I60" i="6" s="1"/>
  <c r="R49" i="5"/>
  <c r="R52" i="5" s="1"/>
  <c r="R54" i="5" s="1"/>
  <c r="R57" i="5" s="1"/>
  <c r="R60" i="5" s="1"/>
  <c r="S49" i="3"/>
  <c r="S52" i="3" s="1"/>
  <c r="S54" i="3" s="1"/>
  <c r="S57" i="3" s="1"/>
  <c r="S60" i="3" s="1"/>
  <c r="K49" i="2"/>
  <c r="K52" i="2" s="1"/>
  <c r="K54" i="2" s="1"/>
  <c r="K57" i="2" s="1"/>
  <c r="K60" i="2" s="1"/>
  <c r="Y49" i="8"/>
  <c r="Y52" i="8" s="1"/>
  <c r="Y54" i="8" s="1"/>
  <c r="Y57" i="8" s="1"/>
  <c r="Y60" i="8" s="1"/>
  <c r="Z48" i="8"/>
  <c r="Y49" i="9"/>
  <c r="Y52" i="9" s="1"/>
  <c r="Y54" i="9" s="1"/>
  <c r="Y57" i="9" s="1"/>
  <c r="Y60" i="9" s="1"/>
  <c r="Z33" i="9"/>
  <c r="X49" i="1"/>
  <c r="Z33" i="1"/>
  <c r="X52" i="8"/>
  <c r="Z52" i="7"/>
  <c r="X54" i="7"/>
  <c r="Z48" i="9"/>
  <c r="X49" i="9"/>
  <c r="Z49" i="7"/>
  <c r="X52" i="2"/>
  <c r="X52" i="5"/>
  <c r="X49" i="4"/>
  <c r="Z33" i="4"/>
  <c r="Z48" i="3"/>
  <c r="X49" i="3"/>
  <c r="Y49" i="3"/>
  <c r="Y52" i="3" s="1"/>
  <c r="Y54" i="3" s="1"/>
  <c r="Y57" i="3" s="1"/>
  <c r="Y60" i="3" s="1"/>
  <c r="Z33" i="3"/>
  <c r="Z33" i="7"/>
  <c r="X49" i="6"/>
  <c r="Z33" i="6"/>
  <c r="Y49" i="2"/>
  <c r="Y52" i="2" s="1"/>
  <c r="Y54" i="2" s="1"/>
  <c r="Y57" i="2" s="1"/>
  <c r="Y60" i="2" s="1"/>
  <c r="Z48" i="2"/>
  <c r="Z33" i="5"/>
  <c r="Z49" i="5" l="1"/>
  <c r="Z49" i="2"/>
  <c r="Z49" i="8"/>
  <c r="Z52" i="2"/>
  <c r="X54" i="2"/>
  <c r="Z52" i="8"/>
  <c r="X54" i="8"/>
  <c r="X57" i="7"/>
  <c r="Z54" i="7"/>
  <c r="Z49" i="3"/>
  <c r="X52" i="3"/>
  <c r="X52" i="1"/>
  <c r="Z49" i="1"/>
  <c r="Z49" i="9"/>
  <c r="X52" i="9"/>
  <c r="Z49" i="4"/>
  <c r="X52" i="4"/>
  <c r="Z49" i="6"/>
  <c r="X52" i="6"/>
  <c r="Z52" i="5"/>
  <c r="X54" i="5"/>
  <c r="Z52" i="6" l="1"/>
  <c r="X54" i="6"/>
  <c r="Z52" i="4"/>
  <c r="X54" i="4"/>
  <c r="Z52" i="3"/>
  <c r="X54" i="3"/>
  <c r="X60" i="7"/>
  <c r="Z60" i="7" s="1"/>
  <c r="Z57" i="7"/>
  <c r="Z52" i="9"/>
  <c r="X54" i="9"/>
  <c r="Z54" i="8"/>
  <c r="X57" i="8"/>
  <c r="Z54" i="5"/>
  <c r="X57" i="5"/>
  <c r="Z54" i="2"/>
  <c r="X57" i="2"/>
  <c r="Z52" i="1"/>
  <c r="X54" i="1"/>
  <c r="Z57" i="2" l="1"/>
  <c r="X60" i="2"/>
  <c r="Z60" i="2" s="1"/>
  <c r="X60" i="5"/>
  <c r="Z60" i="5" s="1"/>
  <c r="Z57" i="5"/>
  <c r="Z54" i="9"/>
  <c r="X57" i="9"/>
  <c r="Z54" i="3"/>
  <c r="X57" i="3"/>
  <c r="Z57" i="8"/>
  <c r="X60" i="8"/>
  <c r="Z60" i="8" s="1"/>
  <c r="Z54" i="4"/>
  <c r="X57" i="4"/>
  <c r="Z54" i="1"/>
  <c r="X57" i="1"/>
  <c r="X57" i="6"/>
  <c r="Z54" i="6"/>
  <c r="Z57" i="3" l="1"/>
  <c r="X60" i="3"/>
  <c r="Z60" i="3" s="1"/>
  <c r="Z57" i="9"/>
  <c r="X60" i="9"/>
  <c r="Z60" i="9" s="1"/>
  <c r="Z57" i="6"/>
  <c r="X60" i="6"/>
  <c r="Z60" i="6" s="1"/>
  <c r="Z57" i="1"/>
  <c r="X60" i="1"/>
  <c r="Z60" i="1" s="1"/>
  <c r="Z57" i="4"/>
  <c r="X60" i="4"/>
  <c r="Z60" i="4" s="1"/>
</calcChain>
</file>

<file path=xl/sharedStrings.xml><?xml version="1.0" encoding="utf-8"?>
<sst xmlns="http://schemas.openxmlformats.org/spreadsheetml/2006/main" count="1323" uniqueCount="95">
  <si>
    <t>Eastern Cape: Buffalo City (BUF)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</si>
  <si>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</si>
  <si>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</si>
  <si>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</si>
  <si>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</si>
  <si>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</si>
  <si>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</si>
  <si>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</si>
  <si>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</si>
  <si>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</si>
  <si>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</si>
  <si>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</si>
  <si>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</si>
  <si>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</si>
  <si>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</si>
  <si>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</si>
  <si>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</si>
  <si>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</si>
  <si>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</si>
  <si>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</si>
  <si>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</si>
  <si>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</si>
  <si>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</si>
  <si>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</si>
  <si>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</si>
  <si>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</si>
  <si>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</si>
  <si>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</si>
  <si>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</si>
  <si>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</si>
  <si>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</si>
  <si>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</si>
  <si>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</si>
  <si>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</si>
  <si>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</si>
  <si>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</si>
  <si>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</si>
  <si>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</si>
  <si>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</si>
  <si>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</si>
  <si>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</si>
  <si>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</si>
  <si>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</si>
  <si>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</si>
  <si>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</si>
  <si>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</si>
  <si>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</si>
  <si>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</si>
  <si>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</si>
  <si>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</si>
  <si>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</si>
  <si>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</si>
  <si>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</si>
  <si>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</si>
  <si>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</si>
  <si>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</si>
  <si>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</si>
  <si>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</si>
  <si>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</si>
  <si>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</si>
  <si>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</si>
  <si>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</si>
  <si>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</si>
  <si>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</si>
  <si>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</si>
  <si>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</si>
  <si>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</si>
  <si>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</si>
  <si>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</si>
  <si>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</si>
  <si>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</si>
  <si>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</si>
  <si>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</si>
  <si>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</si>
  <si>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</si>
  <si>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</si>
  <si>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</si>
  <si>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</si>
  <si>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</si>
  <si>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</si>
  <si>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</si>
  <si>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</si>
  <si>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</si>
  <si>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</si>
  <si>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</si>
  <si>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</si>
  <si>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4th Quarter ended 30 June 2025 (Figures Finalised as at 2025/08/08)</t>
  </si>
  <si>
    <t>Free State: Mangaung (MAN) - Table C4 Quarterly Budgeted Financial Performance ( Water management                                   ) for 4th Quarter ended 30 June 2025 (Figures Finalised as at 2025/08/08)</t>
  </si>
  <si>
    <t>Gauteng: City of Ekurhuleni (EKU) - Table C4 Quarterly Budgeted Financial Performance ( Water management                                   ) for 4th Quarter ended 30 June 2025 (Figures Finalised as at 2025/08/08)</t>
  </si>
  <si>
    <t>Gauteng: City of Johannesburg (JHB) - Table C4 Quarterly Budgeted Financial Performance ( Water management                                   ) for 4th Quarter ended 30 June 2025 (Figures Finalised as at 2025/08/08)</t>
  </si>
  <si>
    <t>Gauteng: City of Tshwane (TSH) - Table C4 Quarterly Budgeted Financial Performance ( Water management                                   ) for 4th Quarter ended 30 June 2025 (Figures Finalised as at 2025/08/08)</t>
  </si>
  <si>
    <t>Kwazulu-Natal: eThekwini (ETH) - Table C4 Quarterly Budgeted Financial Performance ( Water management                                   ) for 4th Quarter ended 30 June 2025 (Figures Finalised as at 2025/08/08)</t>
  </si>
  <si>
    <t>Western Cape: Cape Town (CPT)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</si>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</sst>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>
        <v>76413377</v>
      </c>
      <c r="L7" s="22">
        <v>69692220</v>
      </c>
      <c r="M7" s="22">
        <v>85949039</v>
      </c>
      <c r="N7" s="22">
        <v>232054636</v>
      </c>
      <c r="O7" s="22">
        <v>61075229</v>
      </c>
      <c r="P7" s="22">
        <v>71421077</v>
      </c>
      <c r="Q7" s="22">
        <v>60417098</v>
      </c>
      <c r="R7" s="22">
        <v>192913404</v>
      </c>
      <c r="S7" s="22">
        <v>81725551</v>
      </c>
      <c r="T7" s="22">
        <v>57347261</v>
      </c>
      <c r="U7" s="22">
        <v>53432064</v>
      </c>
      <c r="V7" s="22">
        <v>192504876</v>
      </c>
      <c r="W7" s="22">
        <v>829213859</v>
      </c>
      <c r="X7" s="22">
        <v>911567707</v>
      </c>
      <c r="Y7" s="22">
        <v>-82353848</v>
      </c>
      <c r="Z7" s="23">
        <v>-9.0343095052181361</v>
      </c>
      <c r="AA7" s="20">
        <v>911567707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>
        <v>8085173</v>
      </c>
      <c r="L13" s="22">
        <v>8167007</v>
      </c>
      <c r="M13" s="22">
        <v>8441847</v>
      </c>
      <c r="N13" s="22">
        <v>24694027</v>
      </c>
      <c r="O13" s="22">
        <v>8578366</v>
      </c>
      <c r="P13" s="22">
        <v>8149426</v>
      </c>
      <c r="Q13" s="22">
        <v>8382018</v>
      </c>
      <c r="R13" s="22">
        <v>25109810</v>
      </c>
      <c r="S13" s="22">
        <v>8362790</v>
      </c>
      <c r="T13" s="22">
        <v>8260840</v>
      </c>
      <c r="U13" s="22">
        <v>8069836</v>
      </c>
      <c r="V13" s="22">
        <v>24693466</v>
      </c>
      <c r="W13" s="22">
        <v>99403151</v>
      </c>
      <c r="X13" s="22"/>
      <c r="Y13" s="22">
        <v>99403151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</v>
      </c>
      <c r="D20" s="20"/>
      <c r="E20" s="21">
        <v>824622</v>
      </c>
      <c r="F20" s="22">
        <v>824622</v>
      </c>
      <c r="G20" s="22"/>
      <c r="H20" s="22"/>
      <c r="I20" s="22"/>
      <c r="J20" s="22"/>
      <c r="K20" s="22"/>
      <c r="L20" s="22"/>
      <c r="M20" s="22"/>
      <c r="N20" s="22"/>
      <c r="O20" s="22">
        <v>36</v>
      </c>
      <c r="P20" s="22"/>
      <c r="Q20" s="22"/>
      <c r="R20" s="22">
        <v>36</v>
      </c>
      <c r="S20" s="22"/>
      <c r="T20" s="22"/>
      <c r="U20" s="22"/>
      <c r="V20" s="22"/>
      <c r="W20" s="22">
        <v>36</v>
      </c>
      <c r="X20" s="22">
        <v>824622</v>
      </c>
      <c r="Y20" s="22">
        <v>-824586</v>
      </c>
      <c r="Z20" s="18">
        <v>-99.995634363381043</v>
      </c>
      <c r="AA20" s="20">
        <v>824622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229928368</v>
      </c>
      <c r="D26" s="20"/>
      <c r="E26" s="21">
        <v>250949313</v>
      </c>
      <c r="F26" s="22">
        <v>250949313</v>
      </c>
      <c r="G26" s="22">
        <v>103228880</v>
      </c>
      <c r="H26" s="22"/>
      <c r="I26" s="22"/>
      <c r="J26" s="22">
        <v>103228880</v>
      </c>
      <c r="K26" s="22"/>
      <c r="L26" s="22"/>
      <c r="M26" s="22">
        <v>82583104</v>
      </c>
      <c r="N26" s="22">
        <v>82583104</v>
      </c>
      <c r="O26" s="22"/>
      <c r="P26" s="22"/>
      <c r="Q26" s="22">
        <v>67799426</v>
      </c>
      <c r="R26" s="22">
        <v>67799426</v>
      </c>
      <c r="S26" s="22"/>
      <c r="T26" s="22"/>
      <c r="U26" s="22"/>
      <c r="V26" s="22"/>
      <c r="W26" s="22">
        <v>253611410</v>
      </c>
      <c r="X26" s="22">
        <v>250949313</v>
      </c>
      <c r="Y26" s="22">
        <v>2662097</v>
      </c>
      <c r="Z26" s="23">
        <v>1.0608106346957802</v>
      </c>
      <c r="AA26" s="20">
        <v>250949313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202504</v>
      </c>
      <c r="H27" s="22">
        <v>216743</v>
      </c>
      <c r="I27" s="22">
        <v>223577</v>
      </c>
      <c r="J27" s="22">
        <v>642824</v>
      </c>
      <c r="K27" s="22">
        <v>224301</v>
      </c>
      <c r="L27" s="22">
        <v>231606</v>
      </c>
      <c r="M27" s="22">
        <v>233675</v>
      </c>
      <c r="N27" s="22">
        <v>689582</v>
      </c>
      <c r="O27" s="22">
        <v>239295</v>
      </c>
      <c r="P27" s="22">
        <v>241050</v>
      </c>
      <c r="Q27" s="22">
        <v>246095</v>
      </c>
      <c r="R27" s="22">
        <v>726440</v>
      </c>
      <c r="S27" s="22">
        <v>253462</v>
      </c>
      <c r="T27" s="22">
        <v>259358</v>
      </c>
      <c r="U27" s="22">
        <v>260663</v>
      </c>
      <c r="V27" s="22">
        <v>773483</v>
      </c>
      <c r="W27" s="22">
        <v>2832329</v>
      </c>
      <c r="X27" s="22"/>
      <c r="Y27" s="22">
        <v>2832329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1648467</v>
      </c>
      <c r="H29" s="22">
        <v>1617574</v>
      </c>
      <c r="I29" s="22">
        <v>1647567</v>
      </c>
      <c r="J29" s="22">
        <v>4913608</v>
      </c>
      <c r="K29" s="22">
        <v>1621656</v>
      </c>
      <c r="L29" s="22">
        <v>1627317</v>
      </c>
      <c r="M29" s="22">
        <v>1421933</v>
      </c>
      <c r="N29" s="22">
        <v>4670906</v>
      </c>
      <c r="O29" s="22">
        <v>1623542</v>
      </c>
      <c r="P29" s="22">
        <v>1437297</v>
      </c>
      <c r="Q29" s="22">
        <v>1622091</v>
      </c>
      <c r="R29" s="22">
        <v>4682930</v>
      </c>
      <c r="S29" s="22">
        <v>1648971</v>
      </c>
      <c r="T29" s="22">
        <v>1607590</v>
      </c>
      <c r="U29" s="22">
        <v>1793827</v>
      </c>
      <c r="V29" s="22">
        <v>5050388</v>
      </c>
      <c r="W29" s="22">
        <v>19317832</v>
      </c>
      <c r="X29" s="22"/>
      <c r="Y29" s="22">
        <v>19317832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1148358897</v>
      </c>
      <c r="D33" s="29">
        <f t="shared" ref="D33:Y33" si="0">SUM(D6:D32)</f>
        <v>0</v>
      </c>
      <c r="E33" s="30">
        <f t="shared" si="0"/>
        <v>1163341642</v>
      </c>
      <c r="F33" s="31">
        <f t="shared" si="0"/>
        <v>1163341642</v>
      </c>
      <c r="G33" s="31">
        <f t="shared" si="0"/>
        <v>199472762</v>
      </c>
      <c r="H33" s="31">
        <f t="shared" si="0"/>
        <v>73643990</v>
      </c>
      <c r="I33" s="31">
        <f t="shared" si="0"/>
        <v>72315351</v>
      </c>
      <c r="J33" s="31">
        <f t="shared" si="0"/>
        <v>345432103</v>
      </c>
      <c r="K33" s="31">
        <f t="shared" si="0"/>
        <v>86344507</v>
      </c>
      <c r="L33" s="31">
        <f t="shared" si="0"/>
        <v>79718150</v>
      </c>
      <c r="M33" s="31">
        <f t="shared" si="0"/>
        <v>178629598</v>
      </c>
      <c r="N33" s="31">
        <f t="shared" si="0"/>
        <v>344692255</v>
      </c>
      <c r="O33" s="31">
        <f t="shared" si="0"/>
        <v>71516468</v>
      </c>
      <c r="P33" s="31">
        <f t="shared" si="0"/>
        <v>81248850</v>
      </c>
      <c r="Q33" s="31">
        <f t="shared" si="0"/>
        <v>138466728</v>
      </c>
      <c r="R33" s="31">
        <f t="shared" si="0"/>
        <v>291232046</v>
      </c>
      <c r="S33" s="31">
        <f t="shared" si="0"/>
        <v>91990774</v>
      </c>
      <c r="T33" s="31">
        <f t="shared" si="0"/>
        <v>67475049</v>
      </c>
      <c r="U33" s="31">
        <f t="shared" si="0"/>
        <v>63556390</v>
      </c>
      <c r="V33" s="31">
        <f t="shared" si="0"/>
        <v>223022213</v>
      </c>
      <c r="W33" s="31">
        <f t="shared" si="0"/>
        <v>1204378617</v>
      </c>
      <c r="X33" s="31">
        <f t="shared" si="0"/>
        <v>1163341642</v>
      </c>
      <c r="Y33" s="31">
        <f t="shared" si="0"/>
        <v>41036975</v>
      </c>
      <c r="Z33" s="32">
        <f>+IF(X33&lt;&gt;0,+(Y33/X33)*100,0)</f>
        <v>3.5275084737317433</v>
      </c>
      <c r="AA33" s="29">
        <f>SUM(AA6:AA32)</f>
        <v>1163341642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144194077</v>
      </c>
      <c r="D35" s="20"/>
      <c r="E35" s="21">
        <v>182824331</v>
      </c>
      <c r="F35" s="22">
        <v>168633146</v>
      </c>
      <c r="G35" s="22">
        <v>14899997</v>
      </c>
      <c r="H35" s="22">
        <v>13619305</v>
      </c>
      <c r="I35" s="22">
        <v>13201705</v>
      </c>
      <c r="J35" s="22">
        <v>41721007</v>
      </c>
      <c r="K35" s="22">
        <v>16869198</v>
      </c>
      <c r="L35" s="22">
        <v>14735812</v>
      </c>
      <c r="M35" s="22">
        <v>14885368</v>
      </c>
      <c r="N35" s="22">
        <v>46490378</v>
      </c>
      <c r="O35" s="22">
        <v>14150277</v>
      </c>
      <c r="P35" s="22">
        <v>14642661</v>
      </c>
      <c r="Q35" s="22">
        <v>14948319</v>
      </c>
      <c r="R35" s="22">
        <v>43741257</v>
      </c>
      <c r="S35" s="22">
        <v>14572509</v>
      </c>
      <c r="T35" s="22">
        <v>13820925</v>
      </c>
      <c r="U35" s="22">
        <v>15713143</v>
      </c>
      <c r="V35" s="22">
        <v>44106577</v>
      </c>
      <c r="W35" s="22">
        <v>176059219</v>
      </c>
      <c r="X35" s="22">
        <v>168633146</v>
      </c>
      <c r="Y35" s="22">
        <v>7426073</v>
      </c>
      <c r="Z35" s="23">
        <v>4.4036852636313855</v>
      </c>
      <c r="AA35" s="20">
        <v>168633146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254036676</v>
      </c>
      <c r="D38" s="20"/>
      <c r="E38" s="21">
        <v>223542970</v>
      </c>
      <c r="F38" s="22">
        <v>222455504</v>
      </c>
      <c r="G38" s="22">
        <v>17571627</v>
      </c>
      <c r="H38" s="22">
        <v>17920701</v>
      </c>
      <c r="I38" s="22">
        <v>19656601</v>
      </c>
      <c r="J38" s="22">
        <v>55148929</v>
      </c>
      <c r="K38" s="22">
        <v>18799349</v>
      </c>
      <c r="L38" s="22">
        <v>23731956</v>
      </c>
      <c r="M38" s="22">
        <v>21125721</v>
      </c>
      <c r="N38" s="22">
        <v>63657026</v>
      </c>
      <c r="O38" s="22">
        <v>19128383</v>
      </c>
      <c r="P38" s="22">
        <v>21601412</v>
      </c>
      <c r="Q38" s="22">
        <v>21443220</v>
      </c>
      <c r="R38" s="22">
        <v>62173015</v>
      </c>
      <c r="S38" s="22">
        <v>19260881</v>
      </c>
      <c r="T38" s="22">
        <v>17726104</v>
      </c>
      <c r="U38" s="22">
        <v>19697873</v>
      </c>
      <c r="V38" s="22">
        <v>56684858</v>
      </c>
      <c r="W38" s="22">
        <v>237663828</v>
      </c>
      <c r="X38" s="22">
        <v>222455504</v>
      </c>
      <c r="Y38" s="22">
        <v>15208324</v>
      </c>
      <c r="Z38" s="23">
        <v>6.8365689886459275</v>
      </c>
      <c r="AA38" s="20">
        <v>222455504</v>
      </c>
    </row>
    <row r="39" spans="1:27" x14ac:dyDescent="0.25">
      <c r="A39" s="19" t="s">
        <v>65</v>
      </c>
      <c r="B39" s="15" t="s">
        <v>32</v>
      </c>
      <c r="C39" s="20">
        <v>516204746</v>
      </c>
      <c r="D39" s="20"/>
      <c r="E39" s="21">
        <v>210856501</v>
      </c>
      <c r="F39" s="22">
        <v>220024175</v>
      </c>
      <c r="G39" s="22">
        <v>16868521</v>
      </c>
      <c r="H39" s="22">
        <v>16868521</v>
      </c>
      <c r="I39" s="22">
        <v>16868521</v>
      </c>
      <c r="J39" s="22">
        <v>50605563</v>
      </c>
      <c r="K39" s="22">
        <v>16868521</v>
      </c>
      <c r="L39" s="22">
        <v>16868521</v>
      </c>
      <c r="M39" s="22">
        <v>16868521</v>
      </c>
      <c r="N39" s="22">
        <v>50605563</v>
      </c>
      <c r="O39" s="22">
        <v>16868521</v>
      </c>
      <c r="P39" s="22">
        <v>18535371</v>
      </c>
      <c r="Q39" s="22">
        <v>18535371</v>
      </c>
      <c r="R39" s="22">
        <v>53939263</v>
      </c>
      <c r="S39" s="22">
        <v>18535371</v>
      </c>
      <c r="T39" s="22">
        <v>23169213</v>
      </c>
      <c r="U39" s="22">
        <v>23169202</v>
      </c>
      <c r="V39" s="22">
        <v>64873786</v>
      </c>
      <c r="W39" s="22">
        <v>220024175</v>
      </c>
      <c r="X39" s="22">
        <v>220024175</v>
      </c>
      <c r="Y39" s="22"/>
      <c r="Z39" s="23"/>
      <c r="AA39" s="20">
        <v>220024175</v>
      </c>
    </row>
    <row r="40" spans="1:27" x14ac:dyDescent="0.25">
      <c r="A40" s="19" t="s">
        <v>66</v>
      </c>
      <c r="B40" s="15" t="s">
        <v>32</v>
      </c>
      <c r="C40" s="20">
        <v>174907859</v>
      </c>
      <c r="D40" s="20"/>
      <c r="E40" s="21">
        <v>47494880</v>
      </c>
      <c r="F40" s="22">
        <v>57706469</v>
      </c>
      <c r="G40" s="22">
        <v>14291793</v>
      </c>
      <c r="H40" s="22">
        <v>15583245</v>
      </c>
      <c r="I40" s="22">
        <v>14400393</v>
      </c>
      <c r="J40" s="22">
        <v>44275431</v>
      </c>
      <c r="K40" s="22">
        <v>14880411</v>
      </c>
      <c r="L40" s="22">
        <v>14400392</v>
      </c>
      <c r="M40" s="22">
        <v>14766191</v>
      </c>
      <c r="N40" s="22">
        <v>44046994</v>
      </c>
      <c r="O40" s="22">
        <v>15189989</v>
      </c>
      <c r="P40" s="22">
        <v>17259618</v>
      </c>
      <c r="Q40" s="22">
        <v>23569005</v>
      </c>
      <c r="R40" s="22">
        <v>56018612</v>
      </c>
      <c r="S40" s="22">
        <v>20924670</v>
      </c>
      <c r="T40" s="22">
        <v>23126357</v>
      </c>
      <c r="U40" s="22">
        <v>22108548</v>
      </c>
      <c r="V40" s="22">
        <v>66159575</v>
      </c>
      <c r="W40" s="22">
        <v>210500612</v>
      </c>
      <c r="X40" s="22">
        <v>57706469</v>
      </c>
      <c r="Y40" s="22">
        <v>152794143</v>
      </c>
      <c r="Z40" s="23">
        <v>264.77818803988856</v>
      </c>
      <c r="AA40" s="20">
        <v>57706469</v>
      </c>
    </row>
    <row r="41" spans="1:27" x14ac:dyDescent="0.25">
      <c r="A41" s="19" t="s">
        <v>40</v>
      </c>
      <c r="B41" s="15" t="s">
        <v>32</v>
      </c>
      <c r="C41" s="20">
        <v>3170715</v>
      </c>
      <c r="D41" s="20"/>
      <c r="E41" s="21">
        <v>2457636</v>
      </c>
      <c r="F41" s="22">
        <v>2457636</v>
      </c>
      <c r="G41" s="22">
        <v>236530</v>
      </c>
      <c r="H41" s="22">
        <v>236530</v>
      </c>
      <c r="I41" s="22">
        <v>228900</v>
      </c>
      <c r="J41" s="22">
        <v>701960</v>
      </c>
      <c r="K41" s="22">
        <v>208990</v>
      </c>
      <c r="L41" s="22">
        <v>202249</v>
      </c>
      <c r="M41" s="22">
        <v>208990</v>
      </c>
      <c r="N41" s="22">
        <v>620229</v>
      </c>
      <c r="O41" s="22">
        <v>208990</v>
      </c>
      <c r="P41" s="22">
        <v>188765</v>
      </c>
      <c r="Q41" s="22">
        <v>118288</v>
      </c>
      <c r="R41" s="22">
        <v>516043</v>
      </c>
      <c r="S41" s="22">
        <v>174297</v>
      </c>
      <c r="T41" s="22">
        <v>180107</v>
      </c>
      <c r="U41" s="22">
        <v>174297</v>
      </c>
      <c r="V41" s="22">
        <v>528701</v>
      </c>
      <c r="W41" s="22">
        <v>2366933</v>
      </c>
      <c r="X41" s="22">
        <v>2457636</v>
      </c>
      <c r="Y41" s="22">
        <v>-90703</v>
      </c>
      <c r="Z41" s="23">
        <v>-3.6906604558201459</v>
      </c>
      <c r="AA41" s="20">
        <v>2457636</v>
      </c>
    </row>
    <row r="42" spans="1:27" x14ac:dyDescent="0.25">
      <c r="A42" s="19" t="s">
        <v>67</v>
      </c>
      <c r="B42" s="15" t="s">
        <v>32</v>
      </c>
      <c r="C42" s="20">
        <v>67940160</v>
      </c>
      <c r="D42" s="20"/>
      <c r="E42" s="21">
        <v>91231859</v>
      </c>
      <c r="F42" s="22">
        <v>75180006</v>
      </c>
      <c r="G42" s="22">
        <v>530341</v>
      </c>
      <c r="H42" s="22">
        <v>739134</v>
      </c>
      <c r="I42" s="22">
        <v>2898346</v>
      </c>
      <c r="J42" s="22">
        <v>4167821</v>
      </c>
      <c r="K42" s="22">
        <v>2673779</v>
      </c>
      <c r="L42" s="22">
        <v>2402814</v>
      </c>
      <c r="M42" s="22">
        <v>2319111</v>
      </c>
      <c r="N42" s="22">
        <v>7395704</v>
      </c>
      <c r="O42" s="22">
        <v>3336650</v>
      </c>
      <c r="P42" s="22">
        <v>6452243</v>
      </c>
      <c r="Q42" s="22">
        <v>5657247</v>
      </c>
      <c r="R42" s="22">
        <v>15446140</v>
      </c>
      <c r="S42" s="22">
        <v>5780033</v>
      </c>
      <c r="T42" s="22">
        <v>7330242</v>
      </c>
      <c r="U42" s="22">
        <v>5777301</v>
      </c>
      <c r="V42" s="22">
        <v>18887576</v>
      </c>
      <c r="W42" s="22">
        <v>45897241</v>
      </c>
      <c r="X42" s="22">
        <v>75180006</v>
      </c>
      <c r="Y42" s="22">
        <v>-29282765</v>
      </c>
      <c r="Z42" s="23">
        <v>-38.950203063298503</v>
      </c>
      <c r="AA42" s="20">
        <v>75180006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1179519</v>
      </c>
      <c r="H44" s="22">
        <v>-1179519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62201830</v>
      </c>
      <c r="D45" s="20"/>
      <c r="E45" s="21">
        <v>45253782</v>
      </c>
      <c r="F45" s="22">
        <v>73211032</v>
      </c>
      <c r="G45" s="22">
        <v>484835</v>
      </c>
      <c r="H45" s="22">
        <v>3246952</v>
      </c>
      <c r="I45" s="22">
        <v>12687868</v>
      </c>
      <c r="J45" s="22">
        <v>16419655</v>
      </c>
      <c r="K45" s="22">
        <v>6268819</v>
      </c>
      <c r="L45" s="22">
        <v>3558528</v>
      </c>
      <c r="M45" s="22">
        <v>4921008</v>
      </c>
      <c r="N45" s="22">
        <v>14748355</v>
      </c>
      <c r="O45" s="22">
        <v>7808458</v>
      </c>
      <c r="P45" s="22">
        <v>2837062</v>
      </c>
      <c r="Q45" s="22">
        <v>3613680</v>
      </c>
      <c r="R45" s="22">
        <v>14259200</v>
      </c>
      <c r="S45" s="22">
        <v>3459696</v>
      </c>
      <c r="T45" s="22">
        <v>7850406</v>
      </c>
      <c r="U45" s="22">
        <v>12788708</v>
      </c>
      <c r="V45" s="22">
        <v>24098810</v>
      </c>
      <c r="W45" s="22">
        <v>69526020</v>
      </c>
      <c r="X45" s="22">
        <v>73211032</v>
      </c>
      <c r="Y45" s="22">
        <v>-3685012</v>
      </c>
      <c r="Z45" s="23">
        <v>-5.0334108116383334</v>
      </c>
      <c r="AA45" s="20">
        <v>73211032</v>
      </c>
    </row>
    <row r="46" spans="1:27" x14ac:dyDescent="0.25">
      <c r="A46" s="19" t="s">
        <v>71</v>
      </c>
      <c r="B46" s="15" t="s">
        <v>32</v>
      </c>
      <c r="C46" s="20">
        <v>-69086502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147964077</v>
      </c>
      <c r="D47" s="20"/>
      <c r="E47" s="21">
        <v>114998964</v>
      </c>
      <c r="F47" s="22">
        <v>114998964</v>
      </c>
      <c r="G47" s="22">
        <v>7518459</v>
      </c>
      <c r="H47" s="22">
        <v>7653969</v>
      </c>
      <c r="I47" s="22">
        <v>8351692</v>
      </c>
      <c r="J47" s="22">
        <v>23524120</v>
      </c>
      <c r="K47" s="22">
        <v>7802431</v>
      </c>
      <c r="L47" s="22">
        <v>8467877</v>
      </c>
      <c r="M47" s="22">
        <v>8692821</v>
      </c>
      <c r="N47" s="22">
        <v>24963129</v>
      </c>
      <c r="O47" s="22">
        <v>7681827</v>
      </c>
      <c r="P47" s="22">
        <v>8612435</v>
      </c>
      <c r="Q47" s="22">
        <v>8751986</v>
      </c>
      <c r="R47" s="22">
        <v>25046248</v>
      </c>
      <c r="S47" s="22">
        <v>7730842</v>
      </c>
      <c r="T47" s="22">
        <v>8077783</v>
      </c>
      <c r="U47" s="22">
        <v>7415323</v>
      </c>
      <c r="V47" s="22">
        <v>23223948</v>
      </c>
      <c r="W47" s="22">
        <v>96757445</v>
      </c>
      <c r="X47" s="22">
        <v>114998964</v>
      </c>
      <c r="Y47" s="22">
        <v>-18241519</v>
      </c>
      <c r="Z47" s="23">
        <v>-15.862333333715945</v>
      </c>
      <c r="AA47" s="20">
        <v>114998964</v>
      </c>
    </row>
    <row r="48" spans="1:27" x14ac:dyDescent="0.25">
      <c r="A48" s="37" t="s">
        <v>73</v>
      </c>
      <c r="B48" s="28" t="s">
        <v>32</v>
      </c>
      <c r="C48" s="29">
        <f>SUM(C35:C47)</f>
        <v>1301533638</v>
      </c>
      <c r="D48" s="29">
        <f t="shared" ref="D48:Y48" si="1">SUM(D35:D47)</f>
        <v>0</v>
      </c>
      <c r="E48" s="30">
        <f t="shared" si="1"/>
        <v>918660923</v>
      </c>
      <c r="F48" s="31">
        <f t="shared" si="1"/>
        <v>934666932</v>
      </c>
      <c r="G48" s="31">
        <f t="shared" si="1"/>
        <v>73581622</v>
      </c>
      <c r="H48" s="31">
        <f t="shared" si="1"/>
        <v>74688838</v>
      </c>
      <c r="I48" s="31">
        <f t="shared" si="1"/>
        <v>88294026</v>
      </c>
      <c r="J48" s="31">
        <f t="shared" si="1"/>
        <v>236564486</v>
      </c>
      <c r="K48" s="31">
        <f t="shared" si="1"/>
        <v>84371498</v>
      </c>
      <c r="L48" s="31">
        <f t="shared" si="1"/>
        <v>84368149</v>
      </c>
      <c r="M48" s="31">
        <f t="shared" si="1"/>
        <v>83787731</v>
      </c>
      <c r="N48" s="31">
        <f t="shared" si="1"/>
        <v>252527378</v>
      </c>
      <c r="O48" s="31">
        <f t="shared" si="1"/>
        <v>84373095</v>
      </c>
      <c r="P48" s="31">
        <f t="shared" si="1"/>
        <v>90129567</v>
      </c>
      <c r="Q48" s="31">
        <f t="shared" si="1"/>
        <v>96637116</v>
      </c>
      <c r="R48" s="31">
        <f t="shared" si="1"/>
        <v>271139778</v>
      </c>
      <c r="S48" s="31">
        <f t="shared" si="1"/>
        <v>90438299</v>
      </c>
      <c r="T48" s="31">
        <f t="shared" si="1"/>
        <v>101281137</v>
      </c>
      <c r="U48" s="31">
        <f t="shared" si="1"/>
        <v>106844395</v>
      </c>
      <c r="V48" s="31">
        <f t="shared" si="1"/>
        <v>298563831</v>
      </c>
      <c r="W48" s="31">
        <f t="shared" si="1"/>
        <v>1058795473</v>
      </c>
      <c r="X48" s="31">
        <f t="shared" si="1"/>
        <v>934666932</v>
      </c>
      <c r="Y48" s="31">
        <f t="shared" si="1"/>
        <v>124128541</v>
      </c>
      <c r="Z48" s="32">
        <f>+IF(X48&lt;&gt;0,+(Y48/X48)*100,0)</f>
        <v>13.280510602251628</v>
      </c>
      <c r="AA48" s="29">
        <f>SUM(AA35:AA47)</f>
        <v>934666932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-153174741</v>
      </c>
      <c r="D49" s="39">
        <f t="shared" si="2"/>
        <v>0</v>
      </c>
      <c r="E49" s="40">
        <f t="shared" si="2"/>
        <v>244680719</v>
      </c>
      <c r="F49" s="41">
        <f t="shared" si="2"/>
        <v>228674710</v>
      </c>
      <c r="G49" s="41">
        <f t="shared" si="2"/>
        <v>125891140</v>
      </c>
      <c r="H49" s="41">
        <f t="shared" si="2"/>
        <v>-1044848</v>
      </c>
      <c r="I49" s="41">
        <f t="shared" si="2"/>
        <v>-15978675</v>
      </c>
      <c r="J49" s="41">
        <f t="shared" si="2"/>
        <v>108867617</v>
      </c>
      <c r="K49" s="41">
        <f t="shared" si="2"/>
        <v>1973009</v>
      </c>
      <c r="L49" s="41">
        <f t="shared" si="2"/>
        <v>-4649999</v>
      </c>
      <c r="M49" s="41">
        <f t="shared" si="2"/>
        <v>94841867</v>
      </c>
      <c r="N49" s="41">
        <f t="shared" si="2"/>
        <v>92164877</v>
      </c>
      <c r="O49" s="41">
        <f t="shared" si="2"/>
        <v>-12856627</v>
      </c>
      <c r="P49" s="41">
        <f t="shared" si="2"/>
        <v>-8880717</v>
      </c>
      <c r="Q49" s="41">
        <f t="shared" si="2"/>
        <v>41829612</v>
      </c>
      <c r="R49" s="41">
        <f t="shared" si="2"/>
        <v>20092268</v>
      </c>
      <c r="S49" s="41">
        <f t="shared" si="2"/>
        <v>1552475</v>
      </c>
      <c r="T49" s="41">
        <f t="shared" si="2"/>
        <v>-33806088</v>
      </c>
      <c r="U49" s="41">
        <f t="shared" si="2"/>
        <v>-43288005</v>
      </c>
      <c r="V49" s="41">
        <f t="shared" si="2"/>
        <v>-75541618</v>
      </c>
      <c r="W49" s="41">
        <f t="shared" si="2"/>
        <v>145583144</v>
      </c>
      <c r="X49" s="41">
        <f t="shared" si="2"/>
        <v>228674710</v>
      </c>
      <c r="Y49" s="41">
        <f t="shared" si="2"/>
        <v>-83091566</v>
      </c>
      <c r="Z49" s="42">
        <f>+IF(X49&lt;&gt;0,+(Y49/X49)*100,0)</f>
        <v>-36.336141412401922</v>
      </c>
      <c r="AA49" s="39">
        <f>+AA33-AA48</f>
        <v>228674710</v>
      </c>
    </row>
    <row r="50" spans="1:27" x14ac:dyDescent="0.25">
      <c r="A50" s="43" t="s">
        <v>75</v>
      </c>
      <c r="B50" s="15" t="s">
        <v>32</v>
      </c>
      <c r="C50" s="20">
        <v>80147637</v>
      </c>
      <c r="D50" s="20"/>
      <c r="E50" s="21">
        <v>138327604</v>
      </c>
      <c r="F50" s="22">
        <v>137463736</v>
      </c>
      <c r="G50" s="22"/>
      <c r="H50" s="22"/>
      <c r="I50" s="22"/>
      <c r="J50" s="22"/>
      <c r="K50" s="22">
        <v>2510926</v>
      </c>
      <c r="L50" s="22"/>
      <c r="M50" s="22">
        <v>5788682</v>
      </c>
      <c r="N50" s="22">
        <v>8299608</v>
      </c>
      <c r="O50" s="22">
        <v>2309547</v>
      </c>
      <c r="P50" s="22">
        <v>8771274</v>
      </c>
      <c r="Q50" s="22">
        <v>13151095</v>
      </c>
      <c r="R50" s="22">
        <v>24231916</v>
      </c>
      <c r="S50" s="22">
        <v>12747024</v>
      </c>
      <c r="T50" s="22">
        <v>16789672</v>
      </c>
      <c r="U50" s="22">
        <v>18196291</v>
      </c>
      <c r="V50" s="22">
        <v>47732987</v>
      </c>
      <c r="W50" s="22">
        <v>80264511</v>
      </c>
      <c r="X50" s="22">
        <v>137463736</v>
      </c>
      <c r="Y50" s="22">
        <v>-57199225</v>
      </c>
      <c r="Z50" s="23">
        <v>-41.610410617677381</v>
      </c>
      <c r="AA50" s="20">
        <v>137463736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-73027104</v>
      </c>
      <c r="D52" s="48">
        <f t="shared" si="3"/>
        <v>0</v>
      </c>
      <c r="E52" s="49">
        <f t="shared" si="3"/>
        <v>383008323</v>
      </c>
      <c r="F52" s="50">
        <f t="shared" si="3"/>
        <v>366138446</v>
      </c>
      <c r="G52" s="50">
        <f t="shared" si="3"/>
        <v>125891140</v>
      </c>
      <c r="H52" s="50">
        <f t="shared" si="3"/>
        <v>-1044848</v>
      </c>
      <c r="I52" s="50">
        <f t="shared" si="3"/>
        <v>-15978675</v>
      </c>
      <c r="J52" s="50">
        <f t="shared" si="3"/>
        <v>108867617</v>
      </c>
      <c r="K52" s="50">
        <f t="shared" si="3"/>
        <v>4483935</v>
      </c>
      <c r="L52" s="50">
        <f t="shared" si="3"/>
        <v>-4649999</v>
      </c>
      <c r="M52" s="50">
        <f t="shared" si="3"/>
        <v>100630549</v>
      </c>
      <c r="N52" s="50">
        <f t="shared" si="3"/>
        <v>100464485</v>
      </c>
      <c r="O52" s="50">
        <f t="shared" si="3"/>
        <v>-10547080</v>
      </c>
      <c r="P52" s="50">
        <f t="shared" si="3"/>
        <v>-109443</v>
      </c>
      <c r="Q52" s="50">
        <f t="shared" si="3"/>
        <v>54980707</v>
      </c>
      <c r="R52" s="50">
        <f t="shared" si="3"/>
        <v>44324184</v>
      </c>
      <c r="S52" s="50">
        <f t="shared" si="3"/>
        <v>14299499</v>
      </c>
      <c r="T52" s="50">
        <f t="shared" si="3"/>
        <v>-17016416</v>
      </c>
      <c r="U52" s="50">
        <f t="shared" si="3"/>
        <v>-25091714</v>
      </c>
      <c r="V52" s="50">
        <f t="shared" si="3"/>
        <v>-27808631</v>
      </c>
      <c r="W52" s="50">
        <f t="shared" si="3"/>
        <v>225847655</v>
      </c>
      <c r="X52" s="50">
        <f t="shared" si="3"/>
        <v>366138446</v>
      </c>
      <c r="Y52" s="50">
        <f t="shared" si="3"/>
        <v>-140290791</v>
      </c>
      <c r="Z52" s="51">
        <f>+IF(X52&lt;&gt;0,+(Y52/X52)*100,0)</f>
        <v>-38.316323383313858</v>
      </c>
      <c r="AA52" s="48">
        <f>SUM(AA49:AA51)</f>
        <v>366138446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-73027104</v>
      </c>
      <c r="D54" s="54">
        <f>+D52-D53</f>
        <v>0</v>
      </c>
      <c r="E54" s="55">
        <f t="shared" si="4"/>
        <v>383008323</v>
      </c>
      <c r="F54" s="56">
        <f t="shared" si="4"/>
        <v>366138446</v>
      </c>
      <c r="G54" s="56">
        <f t="shared" si="4"/>
        <v>125891140</v>
      </c>
      <c r="H54" s="56">
        <f t="shared" si="4"/>
        <v>-1044848</v>
      </c>
      <c r="I54" s="56">
        <f t="shared" si="4"/>
        <v>-15978675</v>
      </c>
      <c r="J54" s="56">
        <f t="shared" si="4"/>
        <v>108867617</v>
      </c>
      <c r="K54" s="56">
        <f t="shared" si="4"/>
        <v>4483935</v>
      </c>
      <c r="L54" s="56">
        <f t="shared" si="4"/>
        <v>-4649999</v>
      </c>
      <c r="M54" s="56">
        <f t="shared" si="4"/>
        <v>100630549</v>
      </c>
      <c r="N54" s="56">
        <f t="shared" si="4"/>
        <v>100464485</v>
      </c>
      <c r="O54" s="56">
        <f t="shared" si="4"/>
        <v>-10547080</v>
      </c>
      <c r="P54" s="56">
        <f t="shared" si="4"/>
        <v>-109443</v>
      </c>
      <c r="Q54" s="56">
        <f t="shared" si="4"/>
        <v>54980707</v>
      </c>
      <c r="R54" s="56">
        <f t="shared" si="4"/>
        <v>44324184</v>
      </c>
      <c r="S54" s="56">
        <f t="shared" si="4"/>
        <v>14299499</v>
      </c>
      <c r="T54" s="56">
        <f t="shared" si="4"/>
        <v>-17016416</v>
      </c>
      <c r="U54" s="56">
        <f t="shared" si="4"/>
        <v>-25091714</v>
      </c>
      <c r="V54" s="56">
        <f t="shared" si="4"/>
        <v>-27808631</v>
      </c>
      <c r="W54" s="56">
        <f t="shared" si="4"/>
        <v>225847655</v>
      </c>
      <c r="X54" s="56">
        <f t="shared" si="4"/>
        <v>366138446</v>
      </c>
      <c r="Y54" s="56">
        <f t="shared" si="4"/>
        <v>-140290791</v>
      </c>
      <c r="Z54" s="57">
        <f>+IF(X54&lt;&gt;0,+(Y54/X54)*100,0)</f>
        <v>-38.316323383313858</v>
      </c>
      <c r="AA54" s="54">
        <f>+AA52-AA53</f>
        <v>366138446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-73027104</v>
      </c>
      <c r="D57" s="48">
        <f>SUM(D54:D56)</f>
        <v>0</v>
      </c>
      <c r="E57" s="49">
        <f t="shared" si="5"/>
        <v>383008323</v>
      </c>
      <c r="F57" s="50">
        <f t="shared" si="5"/>
        <v>366138446</v>
      </c>
      <c r="G57" s="50">
        <f t="shared" si="5"/>
        <v>125891140</v>
      </c>
      <c r="H57" s="50">
        <f t="shared" si="5"/>
        <v>-1044848</v>
      </c>
      <c r="I57" s="50">
        <f t="shared" si="5"/>
        <v>-15978675</v>
      </c>
      <c r="J57" s="50">
        <f t="shared" si="5"/>
        <v>108867617</v>
      </c>
      <c r="K57" s="50">
        <f t="shared" si="5"/>
        <v>4483935</v>
      </c>
      <c r="L57" s="50">
        <f t="shared" si="5"/>
        <v>-4649999</v>
      </c>
      <c r="M57" s="50">
        <f t="shared" si="5"/>
        <v>100630549</v>
      </c>
      <c r="N57" s="50">
        <f t="shared" si="5"/>
        <v>100464485</v>
      </c>
      <c r="O57" s="50">
        <f t="shared" si="5"/>
        <v>-10547080</v>
      </c>
      <c r="P57" s="50">
        <f t="shared" si="5"/>
        <v>-109443</v>
      </c>
      <c r="Q57" s="50">
        <f t="shared" si="5"/>
        <v>54980707</v>
      </c>
      <c r="R57" s="50">
        <f t="shared" si="5"/>
        <v>44324184</v>
      </c>
      <c r="S57" s="50">
        <f t="shared" si="5"/>
        <v>14299499</v>
      </c>
      <c r="T57" s="50">
        <f t="shared" si="5"/>
        <v>-17016416</v>
      </c>
      <c r="U57" s="50">
        <f t="shared" si="5"/>
        <v>-25091714</v>
      </c>
      <c r="V57" s="50">
        <f t="shared" si="5"/>
        <v>-27808631</v>
      </c>
      <c r="W57" s="50">
        <f t="shared" si="5"/>
        <v>225847655</v>
      </c>
      <c r="X57" s="50">
        <f t="shared" si="5"/>
        <v>366138446</v>
      </c>
      <c r="Y57" s="50">
        <f t="shared" si="5"/>
        <v>-140290791</v>
      </c>
      <c r="Z57" s="51">
        <f>+IF(X57&lt;&gt;0,+(Y57/X57)*100,0)</f>
        <v>-38.316323383313858</v>
      </c>
      <c r="AA57" s="48">
        <f>SUM(AA54:AA56)</f>
        <v>366138446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-73027104</v>
      </c>
      <c r="D60" s="65">
        <f>SUM(D57:D59)</f>
        <v>0</v>
      </c>
      <c r="E60" s="66">
        <f t="shared" si="6"/>
        <v>383008323</v>
      </c>
      <c r="F60" s="67">
        <f t="shared" si="6"/>
        <v>366138446</v>
      </c>
      <c r="G60" s="67">
        <f t="shared" si="6"/>
        <v>125891140</v>
      </c>
      <c r="H60" s="67">
        <f t="shared" si="6"/>
        <v>-1044848</v>
      </c>
      <c r="I60" s="67">
        <f t="shared" si="6"/>
        <v>-15978675</v>
      </c>
      <c r="J60" s="67">
        <f t="shared" si="6"/>
        <v>108867617</v>
      </c>
      <c r="K60" s="67">
        <f t="shared" si="6"/>
        <v>4483935</v>
      </c>
      <c r="L60" s="67">
        <f t="shared" si="6"/>
        <v>-4649999</v>
      </c>
      <c r="M60" s="67">
        <f t="shared" si="6"/>
        <v>100630549</v>
      </c>
      <c r="N60" s="67">
        <f t="shared" si="6"/>
        <v>100464485</v>
      </c>
      <c r="O60" s="67">
        <f t="shared" si="6"/>
        <v>-10547080</v>
      </c>
      <c r="P60" s="67">
        <f t="shared" si="6"/>
        <v>-109443</v>
      </c>
      <c r="Q60" s="67">
        <f t="shared" si="6"/>
        <v>54980707</v>
      </c>
      <c r="R60" s="67">
        <f t="shared" si="6"/>
        <v>44324184</v>
      </c>
      <c r="S60" s="67">
        <f t="shared" si="6"/>
        <v>14299499</v>
      </c>
      <c r="T60" s="67">
        <f t="shared" si="6"/>
        <v>-17016416</v>
      </c>
      <c r="U60" s="67">
        <f t="shared" si="6"/>
        <v>-25091714</v>
      </c>
      <c r="V60" s="67">
        <f t="shared" si="6"/>
        <v>-27808631</v>
      </c>
      <c r="W60" s="67">
        <f t="shared" si="6"/>
        <v>225847655</v>
      </c>
      <c r="X60" s="67">
        <f t="shared" si="6"/>
        <v>366138446</v>
      </c>
      <c r="Y60" s="67">
        <f t="shared" si="6"/>
        <v>-140290791</v>
      </c>
      <c r="Z60" s="68">
        <f>+IF(X60&lt;&gt;0,+(Y60/X60)*100,0)</f>
        <v>-38.316323383313858</v>
      </c>
      <c r="AA60" s="65">
        <f>SUM(AA57:AA59)</f>
        <v>366138446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2911479600</v>
      </c>
      <c r="G7" s="22"/>
      <c r="H7" s="22">
        <v>165408852</v>
      </c>
      <c r="I7" s="22">
        <v>407434953</v>
      </c>
      <c r="J7" s="22">
        <v>572843805</v>
      </c>
      <c r="K7" s="22">
        <v>210989672</v>
      </c>
      <c r="L7" s="22">
        <v>307634859</v>
      </c>
      <c r="M7" s="22">
        <v>309307257</v>
      </c>
      <c r="N7" s="22">
        <v>827931788</v>
      </c>
      <c r="O7" s="22">
        <v>246482332</v>
      </c>
      <c r="P7" s="22">
        <v>136883499</v>
      </c>
      <c r="Q7" s="22">
        <v>202974564</v>
      </c>
      <c r="R7" s="22">
        <v>586340395</v>
      </c>
      <c r="S7" s="22">
        <v>210480481</v>
      </c>
      <c r="T7" s="22">
        <v>179928842</v>
      </c>
      <c r="U7" s="22">
        <v>191702192</v>
      </c>
      <c r="V7" s="22">
        <v>582111515</v>
      </c>
      <c r="W7" s="22">
        <v>2569227503</v>
      </c>
      <c r="X7" s="22">
        <v>2911479600</v>
      </c>
      <c r="Y7" s="22">
        <v>-342252097</v>
      </c>
      <c r="Z7" s="23">
        <v>-11.755263440623111</v>
      </c>
      <c r="AA7" s="20">
        <v>2911479600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719459190</v>
      </c>
      <c r="G13" s="22"/>
      <c r="H13" s="22"/>
      <c r="I13" s="22"/>
      <c r="J13" s="22"/>
      <c r="K13" s="22"/>
      <c r="L13" s="22">
        <v>296167320</v>
      </c>
      <c r="M13" s="22"/>
      <c r="N13" s="22">
        <v>296167320</v>
      </c>
      <c r="O13" s="22"/>
      <c r="P13" s="22">
        <v>83022957</v>
      </c>
      <c r="Q13" s="22"/>
      <c r="R13" s="22">
        <v>83022957</v>
      </c>
      <c r="S13" s="22"/>
      <c r="T13" s="22"/>
      <c r="U13" s="22">
        <v>235519907</v>
      </c>
      <c r="V13" s="22">
        <v>235519907</v>
      </c>
      <c r="W13" s="22">
        <v>614710184</v>
      </c>
      <c r="X13" s="22">
        <v>719459190</v>
      </c>
      <c r="Y13" s="22">
        <v>-104749006</v>
      </c>
      <c r="Z13" s="23">
        <v>-14.559408991634399</v>
      </c>
      <c r="AA13" s="20">
        <v>719459190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>
        <v>27419</v>
      </c>
      <c r="L17" s="22">
        <v>72560</v>
      </c>
      <c r="M17" s="22">
        <v>72560</v>
      </c>
      <c r="N17" s="22">
        <v>172539</v>
      </c>
      <c r="O17" s="22">
        <v>75297</v>
      </c>
      <c r="P17" s="22">
        <v>75297</v>
      </c>
      <c r="Q17" s="22">
        <v>77422</v>
      </c>
      <c r="R17" s="22">
        <v>228016</v>
      </c>
      <c r="S17" s="22">
        <v>77422</v>
      </c>
      <c r="T17" s="22">
        <v>77422</v>
      </c>
      <c r="U17" s="22">
        <v>78862</v>
      </c>
      <c r="V17" s="22">
        <v>233706</v>
      </c>
      <c r="W17" s="22">
        <v>845499</v>
      </c>
      <c r="X17" s="22">
        <v>815180</v>
      </c>
      <c r="Y17" s="22">
        <v>30319</v>
      </c>
      <c r="Z17" s="23">
        <v>3.7193012586177283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124667</v>
      </c>
      <c r="D20" s="20"/>
      <c r="E20" s="21">
        <v>150000</v>
      </c>
      <c r="F20" s="22">
        <v>150000</v>
      </c>
      <c r="G20" s="22"/>
      <c r="H20" s="22"/>
      <c r="I20" s="22"/>
      <c r="J20" s="22"/>
      <c r="K20" s="22">
        <v>5059</v>
      </c>
      <c r="L20" s="22"/>
      <c r="M20" s="22"/>
      <c r="N20" s="22">
        <v>5059</v>
      </c>
      <c r="O20" s="22"/>
      <c r="P20" s="22"/>
      <c r="Q20" s="22">
        <v>4430</v>
      </c>
      <c r="R20" s="22">
        <v>4430</v>
      </c>
      <c r="S20" s="22"/>
      <c r="T20" s="22">
        <v>4801</v>
      </c>
      <c r="U20" s="22"/>
      <c r="V20" s="22">
        <v>4801</v>
      </c>
      <c r="W20" s="22">
        <v>14290</v>
      </c>
      <c r="X20" s="22">
        <v>150000</v>
      </c>
      <c r="Y20" s="22">
        <v>-135710</v>
      </c>
      <c r="Z20" s="18">
        <v>-90.473333333333329</v>
      </c>
      <c r="AA20" s="20">
        <v>150000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170419636</v>
      </c>
      <c r="D26" s="20"/>
      <c r="E26" s="21">
        <v>214531060</v>
      </c>
      <c r="F26" s="22">
        <v>216965650</v>
      </c>
      <c r="G26" s="22"/>
      <c r="H26" s="22">
        <v>75801013</v>
      </c>
      <c r="I26" s="22"/>
      <c r="J26" s="22">
        <v>75801013</v>
      </c>
      <c r="K26" s="22"/>
      <c r="L26" s="22"/>
      <c r="M26" s="22"/>
      <c r="N26" s="22"/>
      <c r="O26" s="22"/>
      <c r="P26" s="22"/>
      <c r="Q26" s="22"/>
      <c r="R26" s="22"/>
      <c r="S26" s="22">
        <v>106121347</v>
      </c>
      <c r="T26" s="22"/>
      <c r="U26" s="22"/>
      <c r="V26" s="22">
        <v>106121347</v>
      </c>
      <c r="W26" s="22">
        <v>181922360</v>
      </c>
      <c r="X26" s="22">
        <v>216965650</v>
      </c>
      <c r="Y26" s="22">
        <v>-35043290</v>
      </c>
      <c r="Z26" s="23">
        <v>-16.151538273454808</v>
      </c>
      <c r="AA26" s="20">
        <v>216965650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3920934818</v>
      </c>
      <c r="D33" s="29">
        <f t="shared" ref="D33:Y33" si="0">SUM(D6:D32)</f>
        <v>0</v>
      </c>
      <c r="E33" s="30">
        <f t="shared" si="0"/>
        <v>3734347270</v>
      </c>
      <c r="F33" s="31">
        <f t="shared" si="0"/>
        <v>3848869620</v>
      </c>
      <c r="G33" s="31">
        <f t="shared" si="0"/>
        <v>0</v>
      </c>
      <c r="H33" s="31">
        <f t="shared" si="0"/>
        <v>241280278</v>
      </c>
      <c r="I33" s="31">
        <f t="shared" si="0"/>
        <v>407575778</v>
      </c>
      <c r="J33" s="31">
        <f t="shared" si="0"/>
        <v>648856056</v>
      </c>
      <c r="K33" s="31">
        <f t="shared" si="0"/>
        <v>211022150</v>
      </c>
      <c r="L33" s="31">
        <f t="shared" si="0"/>
        <v>603874739</v>
      </c>
      <c r="M33" s="31">
        <f t="shared" si="0"/>
        <v>309379817</v>
      </c>
      <c r="N33" s="31">
        <f t="shared" si="0"/>
        <v>1124276706</v>
      </c>
      <c r="O33" s="31">
        <f t="shared" si="0"/>
        <v>246557629</v>
      </c>
      <c r="P33" s="31">
        <f t="shared" si="0"/>
        <v>219981753</v>
      </c>
      <c r="Q33" s="31">
        <f t="shared" si="0"/>
        <v>203056416</v>
      </c>
      <c r="R33" s="31">
        <f t="shared" si="0"/>
        <v>669595798</v>
      </c>
      <c r="S33" s="31">
        <f t="shared" si="0"/>
        <v>316679250</v>
      </c>
      <c r="T33" s="31">
        <f t="shared" si="0"/>
        <v>180011065</v>
      </c>
      <c r="U33" s="31">
        <f t="shared" si="0"/>
        <v>427300961</v>
      </c>
      <c r="V33" s="31">
        <f t="shared" si="0"/>
        <v>923991276</v>
      </c>
      <c r="W33" s="31">
        <f t="shared" si="0"/>
        <v>3366719836</v>
      </c>
      <c r="X33" s="31">
        <f t="shared" si="0"/>
        <v>3848869620</v>
      </c>
      <c r="Y33" s="31">
        <f t="shared" si="0"/>
        <v>-482149784</v>
      </c>
      <c r="Z33" s="32">
        <f>+IF(X33&lt;&gt;0,+(Y33/X33)*100,0)</f>
        <v>-12.527049019654763</v>
      </c>
      <c r="AA33" s="29">
        <f>SUM(AA6:AA32)</f>
        <v>3848869620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94361653</v>
      </c>
      <c r="D35" s="20"/>
      <c r="E35" s="21">
        <v>268900850</v>
      </c>
      <c r="F35" s="22">
        <v>254807800</v>
      </c>
      <c r="G35" s="22"/>
      <c r="H35" s="22">
        <v>7425493</v>
      </c>
      <c r="I35" s="22">
        <v>43720578</v>
      </c>
      <c r="J35" s="22">
        <v>51146071</v>
      </c>
      <c r="K35" s="22">
        <v>20447233</v>
      </c>
      <c r="L35" s="22">
        <v>26194451</v>
      </c>
      <c r="M35" s="22">
        <v>19349894</v>
      </c>
      <c r="N35" s="22">
        <v>65991578</v>
      </c>
      <c r="O35" s="22">
        <v>19647550</v>
      </c>
      <c r="P35" s="22">
        <v>17733251</v>
      </c>
      <c r="Q35" s="22">
        <v>18946453</v>
      </c>
      <c r="R35" s="22">
        <v>56327254</v>
      </c>
      <c r="S35" s="22">
        <v>19383784</v>
      </c>
      <c r="T35" s="22">
        <v>19706553</v>
      </c>
      <c r="U35" s="22">
        <v>18340826</v>
      </c>
      <c r="V35" s="22">
        <v>57431163</v>
      </c>
      <c r="W35" s="22">
        <v>230896066</v>
      </c>
      <c r="X35" s="22">
        <v>254807800</v>
      </c>
      <c r="Y35" s="22">
        <v>-23911734</v>
      </c>
      <c r="Z35" s="23">
        <v>-9.3842237168563916</v>
      </c>
      <c r="AA35" s="20">
        <v>254807800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317080320</v>
      </c>
      <c r="D38" s="20"/>
      <c r="E38" s="21">
        <v>105859770</v>
      </c>
      <c r="F38" s="22">
        <v>106240770</v>
      </c>
      <c r="G38" s="22"/>
      <c r="H38" s="22">
        <v>7856349</v>
      </c>
      <c r="I38" s="22">
        <v>12096988</v>
      </c>
      <c r="J38" s="22">
        <v>19953337</v>
      </c>
      <c r="K38" s="22">
        <v>4972879</v>
      </c>
      <c r="L38" s="22">
        <v>8840451</v>
      </c>
      <c r="M38" s="22">
        <v>13191580</v>
      </c>
      <c r="N38" s="22">
        <v>27004910</v>
      </c>
      <c r="O38" s="22">
        <v>11063416</v>
      </c>
      <c r="P38" s="22">
        <v>9330544</v>
      </c>
      <c r="Q38" s="22">
        <v>4842067</v>
      </c>
      <c r="R38" s="22">
        <v>25236027</v>
      </c>
      <c r="S38" s="22">
        <v>2424412</v>
      </c>
      <c r="T38" s="22">
        <v>18759361</v>
      </c>
      <c r="U38" s="22">
        <v>7324265</v>
      </c>
      <c r="V38" s="22">
        <v>28508038</v>
      </c>
      <c r="W38" s="22">
        <v>100702312</v>
      </c>
      <c r="X38" s="22">
        <v>106240770</v>
      </c>
      <c r="Y38" s="22">
        <v>-5538458</v>
      </c>
      <c r="Z38" s="23">
        <v>-5.2131192196743301</v>
      </c>
      <c r="AA38" s="20">
        <v>106240770</v>
      </c>
    </row>
    <row r="39" spans="1:27" x14ac:dyDescent="0.25">
      <c r="A39" s="19" t="s">
        <v>65</v>
      </c>
      <c r="B39" s="15" t="s">
        <v>32</v>
      </c>
      <c r="C39" s="20">
        <v>233542154</v>
      </c>
      <c r="D39" s="20"/>
      <c r="E39" s="21">
        <v>1096227550</v>
      </c>
      <c r="F39" s="22">
        <v>1096227550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1096227550</v>
      </c>
      <c r="Y39" s="22">
        <v>-1096227550</v>
      </c>
      <c r="Z39" s="23">
        <v>-100</v>
      </c>
      <c r="AA39" s="20">
        <v>1096227550</v>
      </c>
    </row>
    <row r="40" spans="1:27" x14ac:dyDescent="0.25">
      <c r="A40" s="19" t="s">
        <v>66</v>
      </c>
      <c r="B40" s="15" t="s">
        <v>32</v>
      </c>
      <c r="C40" s="20">
        <v>5471196</v>
      </c>
      <c r="D40" s="20"/>
      <c r="E40" s="21">
        <v>114845980</v>
      </c>
      <c r="F40" s="22">
        <v>114845980</v>
      </c>
      <c r="G40" s="22"/>
      <c r="H40" s="22"/>
      <c r="I40" s="22"/>
      <c r="J40" s="22"/>
      <c r="K40" s="22"/>
      <c r="L40" s="22"/>
      <c r="M40" s="22"/>
      <c r="N40" s="22"/>
      <c r="O40" s="22">
        <v>105793982</v>
      </c>
      <c r="P40" s="22"/>
      <c r="Q40" s="22"/>
      <c r="R40" s="22">
        <v>105793982</v>
      </c>
      <c r="S40" s="22"/>
      <c r="T40" s="22"/>
      <c r="U40" s="22"/>
      <c r="V40" s="22"/>
      <c r="W40" s="22">
        <v>105793982</v>
      </c>
      <c r="X40" s="22">
        <v>114845980</v>
      </c>
      <c r="Y40" s="22">
        <v>-9051998</v>
      </c>
      <c r="Z40" s="23">
        <v>-7.8818588164775116</v>
      </c>
      <c r="AA40" s="20">
        <v>114845980</v>
      </c>
    </row>
    <row r="41" spans="1:27" x14ac:dyDescent="0.25">
      <c r="A41" s="19" t="s">
        <v>40</v>
      </c>
      <c r="B41" s="15" t="s">
        <v>32</v>
      </c>
      <c r="C41" s="20">
        <v>36978046</v>
      </c>
      <c r="D41" s="20"/>
      <c r="E41" s="21">
        <v>33577120</v>
      </c>
      <c r="F41" s="22">
        <v>33577120</v>
      </c>
      <c r="G41" s="22"/>
      <c r="H41" s="22"/>
      <c r="I41" s="22">
        <v>4775689</v>
      </c>
      <c r="J41" s="22">
        <v>4775689</v>
      </c>
      <c r="K41" s="22"/>
      <c r="L41" s="22">
        <v>1805463</v>
      </c>
      <c r="M41" s="22"/>
      <c r="N41" s="22">
        <v>1805463</v>
      </c>
      <c r="O41" s="22">
        <v>12352747</v>
      </c>
      <c r="P41" s="22"/>
      <c r="Q41" s="22">
        <v>2076032</v>
      </c>
      <c r="R41" s="22">
        <v>14428779</v>
      </c>
      <c r="S41" s="22"/>
      <c r="T41" s="22">
        <v>1925981</v>
      </c>
      <c r="U41" s="22"/>
      <c r="V41" s="22">
        <v>1925981</v>
      </c>
      <c r="W41" s="22">
        <v>22935912</v>
      </c>
      <c r="X41" s="22">
        <v>33577120</v>
      </c>
      <c r="Y41" s="22">
        <v>-10641208</v>
      </c>
      <c r="Z41" s="23">
        <v>-31.691842540396554</v>
      </c>
      <c r="AA41" s="20">
        <v>33577120</v>
      </c>
    </row>
    <row r="42" spans="1:27" x14ac:dyDescent="0.25">
      <c r="A42" s="19" t="s">
        <v>67</v>
      </c>
      <c r="B42" s="15" t="s">
        <v>32</v>
      </c>
      <c r="C42" s="20">
        <v>87004278</v>
      </c>
      <c r="D42" s="20"/>
      <c r="E42" s="21">
        <v>170979580</v>
      </c>
      <c r="F42" s="22">
        <v>172472730</v>
      </c>
      <c r="G42" s="22"/>
      <c r="H42" s="22">
        <v>-2822530</v>
      </c>
      <c r="I42" s="22">
        <v>19648533</v>
      </c>
      <c r="J42" s="22">
        <v>16826003</v>
      </c>
      <c r="K42" s="22">
        <v>11568509</v>
      </c>
      <c r="L42" s="22">
        <v>3452243</v>
      </c>
      <c r="M42" s="22">
        <v>12545890</v>
      </c>
      <c r="N42" s="22">
        <v>27566642</v>
      </c>
      <c r="O42" s="22">
        <v>13564826</v>
      </c>
      <c r="P42" s="22">
        <v>3615618</v>
      </c>
      <c r="Q42" s="22">
        <v>19444325</v>
      </c>
      <c r="R42" s="22">
        <v>36624769</v>
      </c>
      <c r="S42" s="22">
        <v>6150137</v>
      </c>
      <c r="T42" s="22">
        <v>4989595</v>
      </c>
      <c r="U42" s="22">
        <v>4594446</v>
      </c>
      <c r="V42" s="22">
        <v>15734178</v>
      </c>
      <c r="W42" s="22">
        <v>96751592</v>
      </c>
      <c r="X42" s="22">
        <v>172472730</v>
      </c>
      <c r="Y42" s="22">
        <v>-75721138</v>
      </c>
      <c r="Z42" s="23">
        <v>-43.903252415613764</v>
      </c>
      <c r="AA42" s="20">
        <v>172472730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2559392824</v>
      </c>
      <c r="D44" s="20"/>
      <c r="E44" s="21">
        <v>450619670</v>
      </c>
      <c r="F44" s="22">
        <v>450619670</v>
      </c>
      <c r="G44" s="22"/>
      <c r="H44" s="22">
        <v>22969297</v>
      </c>
      <c r="I44" s="22">
        <v>42246072</v>
      </c>
      <c r="J44" s="22">
        <v>65215369</v>
      </c>
      <c r="K44" s="22"/>
      <c r="L44" s="22">
        <v>39832303</v>
      </c>
      <c r="M44" s="22"/>
      <c r="N44" s="22">
        <v>39832303</v>
      </c>
      <c r="O44" s="22">
        <v>-2004865</v>
      </c>
      <c r="P44" s="22"/>
      <c r="Q44" s="22"/>
      <c r="R44" s="22">
        <v>-2004865</v>
      </c>
      <c r="S44" s="22"/>
      <c r="T44" s="22"/>
      <c r="U44" s="22"/>
      <c r="V44" s="22"/>
      <c r="W44" s="22">
        <v>103042807</v>
      </c>
      <c r="X44" s="22">
        <v>450619670</v>
      </c>
      <c r="Y44" s="22">
        <v>-347576863</v>
      </c>
      <c r="Z44" s="23">
        <v>-77.133087199677718</v>
      </c>
      <c r="AA44" s="20">
        <v>450619670</v>
      </c>
    </row>
    <row r="45" spans="1:27" x14ac:dyDescent="0.25">
      <c r="A45" s="19" t="s">
        <v>70</v>
      </c>
      <c r="B45" s="15" t="s">
        <v>32</v>
      </c>
      <c r="C45" s="20">
        <v>46821326</v>
      </c>
      <c r="D45" s="20"/>
      <c r="E45" s="21">
        <v>167492710</v>
      </c>
      <c r="F45" s="22">
        <v>165392420</v>
      </c>
      <c r="G45" s="22"/>
      <c r="H45" s="22">
        <v>9233216</v>
      </c>
      <c r="I45" s="22">
        <v>22728760</v>
      </c>
      <c r="J45" s="22">
        <v>31961976</v>
      </c>
      <c r="K45" s="22">
        <v>2211962</v>
      </c>
      <c r="L45" s="22">
        <v>14407701</v>
      </c>
      <c r="M45" s="22">
        <v>12693131</v>
      </c>
      <c r="N45" s="22">
        <v>29312794</v>
      </c>
      <c r="O45" s="22">
        <v>4062616</v>
      </c>
      <c r="P45" s="22">
        <v>17558646</v>
      </c>
      <c r="Q45" s="22">
        <v>4322545</v>
      </c>
      <c r="R45" s="22">
        <v>25943807</v>
      </c>
      <c r="S45" s="22">
        <v>11004372</v>
      </c>
      <c r="T45" s="22">
        <v>11809437</v>
      </c>
      <c r="U45" s="22">
        <v>4462779</v>
      </c>
      <c r="V45" s="22">
        <v>27276588</v>
      </c>
      <c r="W45" s="22">
        <v>114495165</v>
      </c>
      <c r="X45" s="22">
        <v>165392420</v>
      </c>
      <c r="Y45" s="22">
        <v>-50897255</v>
      </c>
      <c r="Z45" s="23">
        <v>-30.773632189431655</v>
      </c>
      <c r="AA45" s="20">
        <v>165392420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368597083</v>
      </c>
      <c r="D47" s="20"/>
      <c r="E47" s="21">
        <v>252982010</v>
      </c>
      <c r="F47" s="22">
        <v>252982010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252982010</v>
      </c>
      <c r="Y47" s="22">
        <v>-252982010</v>
      </c>
      <c r="Z47" s="23">
        <v>-100</v>
      </c>
      <c r="AA47" s="20">
        <v>252982010</v>
      </c>
    </row>
    <row r="48" spans="1:27" x14ac:dyDescent="0.25">
      <c r="A48" s="37" t="s">
        <v>73</v>
      </c>
      <c r="B48" s="28" t="s">
        <v>32</v>
      </c>
      <c r="C48" s="29">
        <f>SUM(C35:C47)</f>
        <v>3749248880</v>
      </c>
      <c r="D48" s="29">
        <f t="shared" ref="D48:Y48" si="1">SUM(D35:D47)</f>
        <v>0</v>
      </c>
      <c r="E48" s="30">
        <f t="shared" si="1"/>
        <v>2661485240</v>
      </c>
      <c r="F48" s="31">
        <f t="shared" si="1"/>
        <v>2647166050</v>
      </c>
      <c r="G48" s="31">
        <f t="shared" si="1"/>
        <v>0</v>
      </c>
      <c r="H48" s="31">
        <f t="shared" si="1"/>
        <v>44661825</v>
      </c>
      <c r="I48" s="31">
        <f t="shared" si="1"/>
        <v>145216620</v>
      </c>
      <c r="J48" s="31">
        <f t="shared" si="1"/>
        <v>189878445</v>
      </c>
      <c r="K48" s="31">
        <f t="shared" si="1"/>
        <v>39200583</v>
      </c>
      <c r="L48" s="31">
        <f t="shared" si="1"/>
        <v>94532612</v>
      </c>
      <c r="M48" s="31">
        <f t="shared" si="1"/>
        <v>57780495</v>
      </c>
      <c r="N48" s="31">
        <f t="shared" si="1"/>
        <v>191513690</v>
      </c>
      <c r="O48" s="31">
        <f t="shared" si="1"/>
        <v>164480272</v>
      </c>
      <c r="P48" s="31">
        <f t="shared" si="1"/>
        <v>48238059</v>
      </c>
      <c r="Q48" s="31">
        <f t="shared" si="1"/>
        <v>49631422</v>
      </c>
      <c r="R48" s="31">
        <f t="shared" si="1"/>
        <v>262349753</v>
      </c>
      <c r="S48" s="31">
        <f t="shared" si="1"/>
        <v>38962705</v>
      </c>
      <c r="T48" s="31">
        <f t="shared" si="1"/>
        <v>57190927</v>
      </c>
      <c r="U48" s="31">
        <f t="shared" si="1"/>
        <v>34722316</v>
      </c>
      <c r="V48" s="31">
        <f t="shared" si="1"/>
        <v>130875948</v>
      </c>
      <c r="W48" s="31">
        <f t="shared" si="1"/>
        <v>774617836</v>
      </c>
      <c r="X48" s="31">
        <f t="shared" si="1"/>
        <v>2647166050</v>
      </c>
      <c r="Y48" s="31">
        <f t="shared" si="1"/>
        <v>-1872548214</v>
      </c>
      <c r="Z48" s="32">
        <f>+IF(X48&lt;&gt;0,+(Y48/X48)*100,0)</f>
        <v>-70.737844873766036</v>
      </c>
      <c r="AA48" s="29">
        <f>SUM(AA35:AA47)</f>
        <v>2647166050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171685938</v>
      </c>
      <c r="D49" s="39">
        <f t="shared" si="2"/>
        <v>0</v>
      </c>
      <c r="E49" s="40">
        <f t="shared" si="2"/>
        <v>1072862030</v>
      </c>
      <c r="F49" s="41">
        <f t="shared" si="2"/>
        <v>1201703570</v>
      </c>
      <c r="G49" s="41">
        <f t="shared" si="2"/>
        <v>0</v>
      </c>
      <c r="H49" s="41">
        <f t="shared" si="2"/>
        <v>196618453</v>
      </c>
      <c r="I49" s="41">
        <f t="shared" si="2"/>
        <v>262359158</v>
      </c>
      <c r="J49" s="41">
        <f t="shared" si="2"/>
        <v>458977611</v>
      </c>
      <c r="K49" s="41">
        <f t="shared" si="2"/>
        <v>171821567</v>
      </c>
      <c r="L49" s="41">
        <f t="shared" si="2"/>
        <v>509342127</v>
      </c>
      <c r="M49" s="41">
        <f t="shared" si="2"/>
        <v>251599322</v>
      </c>
      <c r="N49" s="41">
        <f t="shared" si="2"/>
        <v>932763016</v>
      </c>
      <c r="O49" s="41">
        <f t="shared" si="2"/>
        <v>82077357</v>
      </c>
      <c r="P49" s="41">
        <f t="shared" si="2"/>
        <v>171743694</v>
      </c>
      <c r="Q49" s="41">
        <f t="shared" si="2"/>
        <v>153424994</v>
      </c>
      <c r="R49" s="41">
        <f t="shared" si="2"/>
        <v>407246045</v>
      </c>
      <c r="S49" s="41">
        <f t="shared" si="2"/>
        <v>277716545</v>
      </c>
      <c r="T49" s="41">
        <f t="shared" si="2"/>
        <v>122820138</v>
      </c>
      <c r="U49" s="41">
        <f t="shared" si="2"/>
        <v>392578645</v>
      </c>
      <c r="V49" s="41">
        <f t="shared" si="2"/>
        <v>793115328</v>
      </c>
      <c r="W49" s="41">
        <f t="shared" si="2"/>
        <v>2592102000</v>
      </c>
      <c r="X49" s="41">
        <f t="shared" si="2"/>
        <v>1201703570</v>
      </c>
      <c r="Y49" s="41">
        <f t="shared" si="2"/>
        <v>1390398430</v>
      </c>
      <c r="Z49" s="42">
        <f>+IF(X49&lt;&gt;0,+(Y49/X49)*100,0)</f>
        <v>115.70228005563801</v>
      </c>
      <c r="AA49" s="39">
        <f>+AA33-AA48</f>
        <v>1201703570</v>
      </c>
    </row>
    <row r="50" spans="1:27" x14ac:dyDescent="0.25">
      <c r="A50" s="43" t="s">
        <v>75</v>
      </c>
      <c r="B50" s="15" t="s">
        <v>32</v>
      </c>
      <c r="C50" s="20">
        <v>293782628</v>
      </c>
      <c r="D50" s="20"/>
      <c r="E50" s="21">
        <v>333710640</v>
      </c>
      <c r="F50" s="22">
        <v>338406750</v>
      </c>
      <c r="G50" s="22"/>
      <c r="H50" s="22"/>
      <c r="I50" s="22"/>
      <c r="J50" s="22"/>
      <c r="K50" s="22"/>
      <c r="L50" s="22"/>
      <c r="M50" s="22">
        <v>6254035</v>
      </c>
      <c r="N50" s="22">
        <v>6254035</v>
      </c>
      <c r="O50" s="22">
        <v>1002898</v>
      </c>
      <c r="P50" s="22"/>
      <c r="Q50" s="22"/>
      <c r="R50" s="22">
        <v>1002898</v>
      </c>
      <c r="S50" s="22">
        <v>93758437</v>
      </c>
      <c r="T50" s="22">
        <v>11452918</v>
      </c>
      <c r="U50" s="22"/>
      <c r="V50" s="22">
        <v>105211355</v>
      </c>
      <c r="W50" s="22">
        <v>112468288</v>
      </c>
      <c r="X50" s="22">
        <v>338406750</v>
      </c>
      <c r="Y50" s="22">
        <v>-225938462</v>
      </c>
      <c r="Z50" s="23">
        <v>-66.765353232463596</v>
      </c>
      <c r="AA50" s="20">
        <v>338406750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465468566</v>
      </c>
      <c r="D52" s="48">
        <f t="shared" si="3"/>
        <v>0</v>
      </c>
      <c r="E52" s="49">
        <f t="shared" si="3"/>
        <v>1406572670</v>
      </c>
      <c r="F52" s="50">
        <f t="shared" si="3"/>
        <v>1540110320</v>
      </c>
      <c r="G52" s="50">
        <f t="shared" si="3"/>
        <v>0</v>
      </c>
      <c r="H52" s="50">
        <f t="shared" si="3"/>
        <v>196618453</v>
      </c>
      <c r="I52" s="50">
        <f t="shared" si="3"/>
        <v>262359158</v>
      </c>
      <c r="J52" s="50">
        <f t="shared" si="3"/>
        <v>458977611</v>
      </c>
      <c r="K52" s="50">
        <f t="shared" si="3"/>
        <v>171821567</v>
      </c>
      <c r="L52" s="50">
        <f t="shared" si="3"/>
        <v>509342127</v>
      </c>
      <c r="M52" s="50">
        <f t="shared" si="3"/>
        <v>257853357</v>
      </c>
      <c r="N52" s="50">
        <f t="shared" si="3"/>
        <v>939017051</v>
      </c>
      <c r="O52" s="50">
        <f t="shared" si="3"/>
        <v>83080255</v>
      </c>
      <c r="P52" s="50">
        <f t="shared" si="3"/>
        <v>171743694</v>
      </c>
      <c r="Q52" s="50">
        <f t="shared" si="3"/>
        <v>153424994</v>
      </c>
      <c r="R52" s="50">
        <f t="shared" si="3"/>
        <v>408248943</v>
      </c>
      <c r="S52" s="50">
        <f t="shared" si="3"/>
        <v>371474982</v>
      </c>
      <c r="T52" s="50">
        <f t="shared" si="3"/>
        <v>134273056</v>
      </c>
      <c r="U52" s="50">
        <f t="shared" si="3"/>
        <v>392578645</v>
      </c>
      <c r="V52" s="50">
        <f t="shared" si="3"/>
        <v>898326683</v>
      </c>
      <c r="W52" s="50">
        <f t="shared" si="3"/>
        <v>2704570288</v>
      </c>
      <c r="X52" s="50">
        <f t="shared" si="3"/>
        <v>1540110320</v>
      </c>
      <c r="Y52" s="50">
        <f t="shared" si="3"/>
        <v>1164459968</v>
      </c>
      <c r="Z52" s="51">
        <f>+IF(X52&lt;&gt;0,+(Y52/X52)*100,0)</f>
        <v>75.608867292052167</v>
      </c>
      <c r="AA52" s="48">
        <f>SUM(AA49:AA51)</f>
        <v>1540110320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465468566</v>
      </c>
      <c r="D54" s="54">
        <f>+D52-D53</f>
        <v>0</v>
      </c>
      <c r="E54" s="55">
        <f t="shared" si="4"/>
        <v>1406572670</v>
      </c>
      <c r="F54" s="56">
        <f t="shared" si="4"/>
        <v>1540110320</v>
      </c>
      <c r="G54" s="56">
        <f t="shared" si="4"/>
        <v>0</v>
      </c>
      <c r="H54" s="56">
        <f t="shared" si="4"/>
        <v>196618453</v>
      </c>
      <c r="I54" s="56">
        <f t="shared" si="4"/>
        <v>262359158</v>
      </c>
      <c r="J54" s="56">
        <f t="shared" si="4"/>
        <v>458977611</v>
      </c>
      <c r="K54" s="56">
        <f t="shared" si="4"/>
        <v>171821567</v>
      </c>
      <c r="L54" s="56">
        <f t="shared" si="4"/>
        <v>509342127</v>
      </c>
      <c r="M54" s="56">
        <f t="shared" si="4"/>
        <v>257853357</v>
      </c>
      <c r="N54" s="56">
        <f t="shared" si="4"/>
        <v>939017051</v>
      </c>
      <c r="O54" s="56">
        <f t="shared" si="4"/>
        <v>83080255</v>
      </c>
      <c r="P54" s="56">
        <f t="shared" si="4"/>
        <v>171743694</v>
      </c>
      <c r="Q54" s="56">
        <f t="shared" si="4"/>
        <v>153424994</v>
      </c>
      <c r="R54" s="56">
        <f t="shared" si="4"/>
        <v>408248943</v>
      </c>
      <c r="S54" s="56">
        <f t="shared" si="4"/>
        <v>371474982</v>
      </c>
      <c r="T54" s="56">
        <f t="shared" si="4"/>
        <v>134273056</v>
      </c>
      <c r="U54" s="56">
        <f t="shared" si="4"/>
        <v>392578645</v>
      </c>
      <c r="V54" s="56">
        <f t="shared" si="4"/>
        <v>898326683</v>
      </c>
      <c r="W54" s="56">
        <f t="shared" si="4"/>
        <v>2704570288</v>
      </c>
      <c r="X54" s="56">
        <f t="shared" si="4"/>
        <v>1540110320</v>
      </c>
      <c r="Y54" s="56">
        <f t="shared" si="4"/>
        <v>1164459968</v>
      </c>
      <c r="Z54" s="57">
        <f>+IF(X54&lt;&gt;0,+(Y54/X54)*100,0)</f>
        <v>75.608867292052167</v>
      </c>
      <c r="AA54" s="54">
        <f>+AA52-AA53</f>
        <v>1540110320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465468566</v>
      </c>
      <c r="D57" s="48">
        <f>SUM(D54:D56)</f>
        <v>0</v>
      </c>
      <c r="E57" s="49">
        <f t="shared" si="5"/>
        <v>1406572670</v>
      </c>
      <c r="F57" s="50">
        <f t="shared" si="5"/>
        <v>1540110320</v>
      </c>
      <c r="G57" s="50">
        <f t="shared" si="5"/>
        <v>0</v>
      </c>
      <c r="H57" s="50">
        <f t="shared" si="5"/>
        <v>196618453</v>
      </c>
      <c r="I57" s="50">
        <f t="shared" si="5"/>
        <v>262359158</v>
      </c>
      <c r="J57" s="50">
        <f t="shared" si="5"/>
        <v>458977611</v>
      </c>
      <c r="K57" s="50">
        <f t="shared" si="5"/>
        <v>171821567</v>
      </c>
      <c r="L57" s="50">
        <f t="shared" si="5"/>
        <v>509342127</v>
      </c>
      <c r="M57" s="50">
        <f t="shared" si="5"/>
        <v>257853357</v>
      </c>
      <c r="N57" s="50">
        <f t="shared" si="5"/>
        <v>939017051</v>
      </c>
      <c r="O57" s="50">
        <f t="shared" si="5"/>
        <v>83080255</v>
      </c>
      <c r="P57" s="50">
        <f t="shared" si="5"/>
        <v>171743694</v>
      </c>
      <c r="Q57" s="50">
        <f t="shared" si="5"/>
        <v>153424994</v>
      </c>
      <c r="R57" s="50">
        <f t="shared" si="5"/>
        <v>408248943</v>
      </c>
      <c r="S57" s="50">
        <f t="shared" si="5"/>
        <v>371474982</v>
      </c>
      <c r="T57" s="50">
        <f t="shared" si="5"/>
        <v>134273056</v>
      </c>
      <c r="U57" s="50">
        <f t="shared" si="5"/>
        <v>392578645</v>
      </c>
      <c r="V57" s="50">
        <f t="shared" si="5"/>
        <v>898326683</v>
      </c>
      <c r="W57" s="50">
        <f t="shared" si="5"/>
        <v>2704570288</v>
      </c>
      <c r="X57" s="50">
        <f t="shared" si="5"/>
        <v>1540110320</v>
      </c>
      <c r="Y57" s="50">
        <f t="shared" si="5"/>
        <v>1164459968</v>
      </c>
      <c r="Z57" s="51">
        <f>+IF(X57&lt;&gt;0,+(Y57/X57)*100,0)</f>
        <v>75.608867292052167</v>
      </c>
      <c r="AA57" s="48">
        <f>SUM(AA54:AA56)</f>
        <v>1540110320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465468566</v>
      </c>
      <c r="D60" s="65">
        <f>SUM(D57:D59)</f>
        <v>0</v>
      </c>
      <c r="E60" s="66">
        <f t="shared" si="6"/>
        <v>1406572670</v>
      </c>
      <c r="F60" s="67">
        <f t="shared" si="6"/>
        <v>1540110320</v>
      </c>
      <c r="G60" s="67">
        <f t="shared" si="6"/>
        <v>0</v>
      </c>
      <c r="H60" s="67">
        <f t="shared" si="6"/>
        <v>196618453</v>
      </c>
      <c r="I60" s="67">
        <f t="shared" si="6"/>
        <v>262359158</v>
      </c>
      <c r="J60" s="67">
        <f t="shared" si="6"/>
        <v>458977611</v>
      </c>
      <c r="K60" s="67">
        <f t="shared" si="6"/>
        <v>171821567</v>
      </c>
      <c r="L60" s="67">
        <f t="shared" si="6"/>
        <v>509342127</v>
      </c>
      <c r="M60" s="67">
        <f t="shared" si="6"/>
        <v>257853357</v>
      </c>
      <c r="N60" s="67">
        <f t="shared" si="6"/>
        <v>939017051</v>
      </c>
      <c r="O60" s="67">
        <f t="shared" si="6"/>
        <v>83080255</v>
      </c>
      <c r="P60" s="67">
        <f t="shared" si="6"/>
        <v>171743694</v>
      </c>
      <c r="Q60" s="67">
        <f t="shared" si="6"/>
        <v>153424994</v>
      </c>
      <c r="R60" s="67">
        <f t="shared" si="6"/>
        <v>408248943</v>
      </c>
      <c r="S60" s="67">
        <f t="shared" si="6"/>
        <v>371474982</v>
      </c>
      <c r="T60" s="67">
        <f t="shared" si="6"/>
        <v>134273056</v>
      </c>
      <c r="U60" s="67">
        <f t="shared" si="6"/>
        <v>392578645</v>
      </c>
      <c r="V60" s="67">
        <f t="shared" si="6"/>
        <v>898326683</v>
      </c>
      <c r="W60" s="67">
        <f t="shared" si="6"/>
        <v>2704570288</v>
      </c>
      <c r="X60" s="67">
        <f t="shared" si="6"/>
        <v>1540110320</v>
      </c>
      <c r="Y60" s="67">
        <f t="shared" si="6"/>
        <v>1164459968</v>
      </c>
      <c r="Z60" s="68">
        <f>+IF(X60&lt;&gt;0,+(Y60/X60)*100,0)</f>
        <v>75.608867292052167</v>
      </c>
      <c r="AA60" s="65">
        <f>SUM(AA57:AA59)</f>
        <v>1540110320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1316837904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>
        <v>132972545</v>
      </c>
      <c r="L7" s="22">
        <v>133764053</v>
      </c>
      <c r="M7" s="22">
        <v>86781450</v>
      </c>
      <c r="N7" s="22">
        <v>353518048</v>
      </c>
      <c r="O7" s="22">
        <v>164744294</v>
      </c>
      <c r="P7" s="22">
        <v>134022942</v>
      </c>
      <c r="Q7" s="22">
        <v>129248973</v>
      </c>
      <c r="R7" s="22">
        <v>428016209</v>
      </c>
      <c r="S7" s="22">
        <v>140219145</v>
      </c>
      <c r="T7" s="22">
        <v>180838431</v>
      </c>
      <c r="U7" s="22">
        <v>32897535</v>
      </c>
      <c r="V7" s="22">
        <v>353955111</v>
      </c>
      <c r="W7" s="22">
        <v>1505502106</v>
      </c>
      <c r="X7" s="22">
        <v>1439110204</v>
      </c>
      <c r="Y7" s="22">
        <v>66391902</v>
      </c>
      <c r="Z7" s="23">
        <v>4.6133994335850037</v>
      </c>
      <c r="AA7" s="20">
        <v>1439110204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>
        <v>34432272</v>
      </c>
      <c r="L13" s="22">
        <v>35783782</v>
      </c>
      <c r="M13" s="22">
        <v>34881741</v>
      </c>
      <c r="N13" s="22">
        <v>105097795</v>
      </c>
      <c r="O13" s="22">
        <v>35365314</v>
      </c>
      <c r="P13" s="22">
        <v>35236795</v>
      </c>
      <c r="Q13" s="22">
        <v>35883094</v>
      </c>
      <c r="R13" s="22">
        <v>106485203</v>
      </c>
      <c r="S13" s="22">
        <v>36458511</v>
      </c>
      <c r="T13" s="22">
        <v>36758341</v>
      </c>
      <c r="U13" s="22">
        <v>36411108</v>
      </c>
      <c r="V13" s="22">
        <v>109627960</v>
      </c>
      <c r="W13" s="22">
        <v>423677037</v>
      </c>
      <c r="X13" s="22">
        <v>331164364</v>
      </c>
      <c r="Y13" s="22">
        <v>92512673</v>
      </c>
      <c r="Z13" s="23">
        <v>27.935576123764331</v>
      </c>
      <c r="AA13" s="20">
        <v>331164364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353064343</v>
      </c>
      <c r="D26" s="20"/>
      <c r="E26" s="21">
        <v>379016510</v>
      </c>
      <c r="F26" s="22">
        <v>379016510</v>
      </c>
      <c r="G26" s="22">
        <v>157923602</v>
      </c>
      <c r="H26" s="22"/>
      <c r="I26" s="22"/>
      <c r="J26" s="22">
        <v>157923602</v>
      </c>
      <c r="K26" s="22"/>
      <c r="L26" s="22"/>
      <c r="M26" s="22">
        <v>126320668</v>
      </c>
      <c r="N26" s="22">
        <v>126320668</v>
      </c>
      <c r="O26" s="22"/>
      <c r="P26" s="22"/>
      <c r="Q26" s="22">
        <v>94753957</v>
      </c>
      <c r="R26" s="22">
        <v>94753957</v>
      </c>
      <c r="S26" s="22"/>
      <c r="T26" s="22"/>
      <c r="U26" s="22"/>
      <c r="V26" s="22"/>
      <c r="W26" s="22">
        <v>378998227</v>
      </c>
      <c r="X26" s="22">
        <v>379016510</v>
      </c>
      <c r="Y26" s="22">
        <v>-18283</v>
      </c>
      <c r="Z26" s="23"/>
      <c r="AA26" s="20">
        <v>379016510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1287837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2046669466</v>
      </c>
      <c r="D33" s="29">
        <f t="shared" ref="D33:Y33" si="0">SUM(D6:D32)</f>
        <v>0</v>
      </c>
      <c r="E33" s="30">
        <f t="shared" si="0"/>
        <v>2149291078</v>
      </c>
      <c r="F33" s="31">
        <f t="shared" si="0"/>
        <v>2149291078</v>
      </c>
      <c r="G33" s="31">
        <f t="shared" si="0"/>
        <v>301700973</v>
      </c>
      <c r="H33" s="31">
        <f t="shared" si="0"/>
        <v>179366752</v>
      </c>
      <c r="I33" s="31">
        <f t="shared" si="0"/>
        <v>149334694</v>
      </c>
      <c r="J33" s="31">
        <f t="shared" si="0"/>
        <v>630402419</v>
      </c>
      <c r="K33" s="31">
        <f t="shared" si="0"/>
        <v>167404817</v>
      </c>
      <c r="L33" s="31">
        <f t="shared" si="0"/>
        <v>169547835</v>
      </c>
      <c r="M33" s="31">
        <f t="shared" si="0"/>
        <v>247983859</v>
      </c>
      <c r="N33" s="31">
        <f t="shared" si="0"/>
        <v>584936511</v>
      </c>
      <c r="O33" s="31">
        <f t="shared" si="0"/>
        <v>200109608</v>
      </c>
      <c r="P33" s="31">
        <f t="shared" si="0"/>
        <v>169259737</v>
      </c>
      <c r="Q33" s="31">
        <f t="shared" si="0"/>
        <v>259886024</v>
      </c>
      <c r="R33" s="31">
        <f t="shared" si="0"/>
        <v>629255369</v>
      </c>
      <c r="S33" s="31">
        <f t="shared" si="0"/>
        <v>176677656</v>
      </c>
      <c r="T33" s="31">
        <f t="shared" si="0"/>
        <v>217596772</v>
      </c>
      <c r="U33" s="31">
        <f t="shared" si="0"/>
        <v>69308643</v>
      </c>
      <c r="V33" s="31">
        <f t="shared" si="0"/>
        <v>463583071</v>
      </c>
      <c r="W33" s="31">
        <f t="shared" si="0"/>
        <v>2308177370</v>
      </c>
      <c r="X33" s="31">
        <f t="shared" si="0"/>
        <v>2149291078</v>
      </c>
      <c r="Y33" s="31">
        <f t="shared" si="0"/>
        <v>158886292</v>
      </c>
      <c r="Z33" s="32">
        <f>+IF(X33&lt;&gt;0,+(Y33/X33)*100,0)</f>
        <v>7.3924976298626781</v>
      </c>
      <c r="AA33" s="29">
        <f>SUM(AA6:AA32)</f>
        <v>2149291078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144636644</v>
      </c>
      <c r="D35" s="20"/>
      <c r="E35" s="21">
        <v>127995281</v>
      </c>
      <c r="F35" s="22">
        <v>127995281</v>
      </c>
      <c r="G35" s="22">
        <v>11396734</v>
      </c>
      <c r="H35" s="22">
        <v>11972555</v>
      </c>
      <c r="I35" s="22">
        <v>12732416</v>
      </c>
      <c r="J35" s="22">
        <v>36101705</v>
      </c>
      <c r="K35" s="22">
        <v>13124716</v>
      </c>
      <c r="L35" s="22">
        <v>11928273</v>
      </c>
      <c r="M35" s="22">
        <v>9695585</v>
      </c>
      <c r="N35" s="22">
        <v>34748574</v>
      </c>
      <c r="O35" s="22">
        <v>17191306</v>
      </c>
      <c r="P35" s="22">
        <v>12796737</v>
      </c>
      <c r="Q35" s="22">
        <v>11714005</v>
      </c>
      <c r="R35" s="22">
        <v>41702048</v>
      </c>
      <c r="S35" s="22">
        <v>13024859</v>
      </c>
      <c r="T35" s="22">
        <v>13354601</v>
      </c>
      <c r="U35" s="22">
        <v>12437675</v>
      </c>
      <c r="V35" s="22">
        <v>38817135</v>
      </c>
      <c r="W35" s="22">
        <v>151369462</v>
      </c>
      <c r="X35" s="22">
        <v>127995281</v>
      </c>
      <c r="Y35" s="22">
        <v>23374181</v>
      </c>
      <c r="Z35" s="23">
        <v>18.261752165691174</v>
      </c>
      <c r="AA35" s="20">
        <v>127995281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932744215</v>
      </c>
      <c r="D38" s="20"/>
      <c r="E38" s="21">
        <v>525948351</v>
      </c>
      <c r="F38" s="22">
        <v>537544142</v>
      </c>
      <c r="G38" s="22">
        <v>808300</v>
      </c>
      <c r="H38" s="22">
        <v>45630260</v>
      </c>
      <c r="I38" s="22">
        <v>356229625</v>
      </c>
      <c r="J38" s="22">
        <v>402668185</v>
      </c>
      <c r="K38" s="22">
        <v>50667879</v>
      </c>
      <c r="L38" s="22">
        <v>-155993273</v>
      </c>
      <c r="M38" s="22">
        <v>86399475</v>
      </c>
      <c r="N38" s="22">
        <v>-18925919</v>
      </c>
      <c r="O38" s="22">
        <v>78041657</v>
      </c>
      <c r="P38" s="22">
        <v>100694369</v>
      </c>
      <c r="Q38" s="22">
        <v>733234696</v>
      </c>
      <c r="R38" s="22">
        <v>911970722</v>
      </c>
      <c r="S38" s="22">
        <v>-533674906</v>
      </c>
      <c r="T38" s="22">
        <v>87363250</v>
      </c>
      <c r="U38" s="22">
        <v>79007409</v>
      </c>
      <c r="V38" s="22">
        <v>-367304247</v>
      </c>
      <c r="W38" s="22">
        <v>928408741</v>
      </c>
      <c r="X38" s="22">
        <v>537544142</v>
      </c>
      <c r="Y38" s="22">
        <v>390864599</v>
      </c>
      <c r="Z38" s="23">
        <v>72.713023631089996</v>
      </c>
      <c r="AA38" s="20">
        <v>537544142</v>
      </c>
    </row>
    <row r="39" spans="1:27" x14ac:dyDescent="0.25">
      <c r="A39" s="19" t="s">
        <v>65</v>
      </c>
      <c r="B39" s="15" t="s">
        <v>32</v>
      </c>
      <c r="C39" s="20">
        <v>225658090</v>
      </c>
      <c r="D39" s="20"/>
      <c r="E39" s="21">
        <v>1272316650</v>
      </c>
      <c r="F39" s="22">
        <v>1004992316</v>
      </c>
      <c r="G39" s="22">
        <v>106026388</v>
      </c>
      <c r="H39" s="22">
        <v>106026388</v>
      </c>
      <c r="I39" s="22">
        <v>106026388</v>
      </c>
      <c r="J39" s="22">
        <v>318079164</v>
      </c>
      <c r="K39" s="22">
        <v>106026388</v>
      </c>
      <c r="L39" s="22">
        <v>106026388</v>
      </c>
      <c r="M39" s="22">
        <v>106026388</v>
      </c>
      <c r="N39" s="22">
        <v>318079164</v>
      </c>
      <c r="O39" s="22">
        <v>106026388</v>
      </c>
      <c r="P39" s="22">
        <v>106026388</v>
      </c>
      <c r="Q39" s="22">
        <v>44764561</v>
      </c>
      <c r="R39" s="22">
        <v>256817337</v>
      </c>
      <c r="S39" s="22">
        <v>44764561</v>
      </c>
      <c r="T39" s="22">
        <v>44764561</v>
      </c>
      <c r="U39" s="22">
        <v>44764561</v>
      </c>
      <c r="V39" s="22">
        <v>134293683</v>
      </c>
      <c r="W39" s="22">
        <v>1027269348</v>
      </c>
      <c r="X39" s="22">
        <v>1004992316</v>
      </c>
      <c r="Y39" s="22">
        <v>22277032</v>
      </c>
      <c r="Z39" s="23">
        <v>2.2166370474020618</v>
      </c>
      <c r="AA39" s="20">
        <v>1004992316</v>
      </c>
    </row>
    <row r="40" spans="1:27" x14ac:dyDescent="0.25">
      <c r="A40" s="19" t="s">
        <v>66</v>
      </c>
      <c r="B40" s="15" t="s">
        <v>32</v>
      </c>
      <c r="C40" s="20">
        <v>99387992</v>
      </c>
      <c r="D40" s="20"/>
      <c r="E40" s="21">
        <v>46138625</v>
      </c>
      <c r="F40" s="22">
        <v>89563780</v>
      </c>
      <c r="G40" s="22"/>
      <c r="H40" s="22"/>
      <c r="I40" s="22">
        <v>21495308</v>
      </c>
      <c r="J40" s="22">
        <v>21495308</v>
      </c>
      <c r="K40" s="22">
        <v>7165103</v>
      </c>
      <c r="L40" s="22">
        <v>7165103</v>
      </c>
      <c r="M40" s="22">
        <v>7165103</v>
      </c>
      <c r="N40" s="22">
        <v>21495309</v>
      </c>
      <c r="O40" s="22">
        <v>7165103</v>
      </c>
      <c r="P40" s="22">
        <v>6102916</v>
      </c>
      <c r="Q40" s="22">
        <v>7153321</v>
      </c>
      <c r="R40" s="22">
        <v>20421340</v>
      </c>
      <c r="S40" s="22">
        <v>6959734</v>
      </c>
      <c r="T40" s="22"/>
      <c r="U40" s="22">
        <v>14113055</v>
      </c>
      <c r="V40" s="22">
        <v>21072789</v>
      </c>
      <c r="W40" s="22">
        <v>84484746</v>
      </c>
      <c r="X40" s="22">
        <v>89563780</v>
      </c>
      <c r="Y40" s="22">
        <v>-5079034</v>
      </c>
      <c r="Z40" s="23">
        <v>-5.670857125503189</v>
      </c>
      <c r="AA40" s="20">
        <v>89563780</v>
      </c>
    </row>
    <row r="41" spans="1:27" x14ac:dyDescent="0.25">
      <c r="A41" s="19" t="s">
        <v>40</v>
      </c>
      <c r="B41" s="15" t="s">
        <v>32</v>
      </c>
      <c r="C41" s="20">
        <v>85162618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47050963</v>
      </c>
      <c r="D42" s="20"/>
      <c r="E42" s="21">
        <v>59748875</v>
      </c>
      <c r="F42" s="22">
        <v>67666308</v>
      </c>
      <c r="G42" s="22">
        <v>451914</v>
      </c>
      <c r="H42" s="22">
        <v>1708195</v>
      </c>
      <c r="I42" s="22">
        <v>5052669</v>
      </c>
      <c r="J42" s="22">
        <v>7212778</v>
      </c>
      <c r="K42" s="22">
        <v>2629875</v>
      </c>
      <c r="L42" s="22">
        <v>2457049</v>
      </c>
      <c r="M42" s="22">
        <v>8868814</v>
      </c>
      <c r="N42" s="22">
        <v>13955738</v>
      </c>
      <c r="O42" s="22">
        <v>5749014</v>
      </c>
      <c r="P42" s="22">
        <v>3080149</v>
      </c>
      <c r="Q42" s="22">
        <v>5876675</v>
      </c>
      <c r="R42" s="22">
        <v>14705838</v>
      </c>
      <c r="S42" s="22">
        <v>2762054</v>
      </c>
      <c r="T42" s="22">
        <v>4223912</v>
      </c>
      <c r="U42" s="22">
        <v>2422260</v>
      </c>
      <c r="V42" s="22">
        <v>9408226</v>
      </c>
      <c r="W42" s="22">
        <v>45282580</v>
      </c>
      <c r="X42" s="22">
        <v>67666308</v>
      </c>
      <c r="Y42" s="22">
        <v>-22383728</v>
      </c>
      <c r="Z42" s="23">
        <v>-33.079576323271546</v>
      </c>
      <c r="AA42" s="20">
        <v>67666308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600753875</v>
      </c>
      <c r="D44" s="20"/>
      <c r="E44" s="21"/>
      <c r="F44" s="22"/>
      <c r="G44" s="22">
        <v>284787339</v>
      </c>
      <c r="H44" s="22">
        <v>-287904</v>
      </c>
      <c r="I44" s="22">
        <v>1083356</v>
      </c>
      <c r="J44" s="22">
        <v>285582791</v>
      </c>
      <c r="K44" s="22">
        <v>681323</v>
      </c>
      <c r="L44" s="22">
        <v>1159621</v>
      </c>
      <c r="M44" s="22">
        <v>659177</v>
      </c>
      <c r="N44" s="22">
        <v>2500121</v>
      </c>
      <c r="O44" s="22">
        <v>1496800</v>
      </c>
      <c r="P44" s="22">
        <v>1038780</v>
      </c>
      <c r="Q44" s="22">
        <v>1812242</v>
      </c>
      <c r="R44" s="22">
        <v>4347822</v>
      </c>
      <c r="S44" s="22">
        <v>1896784</v>
      </c>
      <c r="T44" s="22">
        <v>30516759</v>
      </c>
      <c r="U44" s="22">
        <v>-47879167</v>
      </c>
      <c r="V44" s="22">
        <v>-15465624</v>
      </c>
      <c r="W44" s="22">
        <v>276965110</v>
      </c>
      <c r="X44" s="22"/>
      <c r="Y44" s="22">
        <v>276965110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8074419</v>
      </c>
      <c r="D45" s="20"/>
      <c r="E45" s="21">
        <v>8721886</v>
      </c>
      <c r="F45" s="22">
        <v>12950151</v>
      </c>
      <c r="G45" s="22">
        <v>98517</v>
      </c>
      <c r="H45" s="22">
        <v>426155</v>
      </c>
      <c r="I45" s="22">
        <v>500023</v>
      </c>
      <c r="J45" s="22">
        <v>1024695</v>
      </c>
      <c r="K45" s="22">
        <v>2418284</v>
      </c>
      <c r="L45" s="22">
        <v>1218548</v>
      </c>
      <c r="M45" s="22">
        <v>1299236</v>
      </c>
      <c r="N45" s="22">
        <v>4936068</v>
      </c>
      <c r="O45" s="22">
        <v>649650</v>
      </c>
      <c r="P45" s="22">
        <v>1757549</v>
      </c>
      <c r="Q45" s="22">
        <v>1238040</v>
      </c>
      <c r="R45" s="22">
        <v>3645239</v>
      </c>
      <c r="S45" s="22">
        <v>886971</v>
      </c>
      <c r="T45" s="22">
        <v>1107102</v>
      </c>
      <c r="U45" s="22">
        <v>619792</v>
      </c>
      <c r="V45" s="22">
        <v>2613865</v>
      </c>
      <c r="W45" s="22">
        <v>12219867</v>
      </c>
      <c r="X45" s="22">
        <v>12950151</v>
      </c>
      <c r="Y45" s="22">
        <v>-730284</v>
      </c>
      <c r="Z45" s="23">
        <v>-5.6391929329627128</v>
      </c>
      <c r="AA45" s="20">
        <v>12950151</v>
      </c>
    </row>
    <row r="46" spans="1:27" x14ac:dyDescent="0.25">
      <c r="A46" s="19" t="s">
        <v>71</v>
      </c>
      <c r="B46" s="15" t="s">
        <v>32</v>
      </c>
      <c r="C46" s="20">
        <v>762899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49464776</v>
      </c>
      <c r="D47" s="20"/>
      <c r="E47" s="21">
        <v>371700000</v>
      </c>
      <c r="F47" s="22">
        <v>371700000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371700000</v>
      </c>
      <c r="Y47" s="22">
        <v>-371700000</v>
      </c>
      <c r="Z47" s="23">
        <v>-100</v>
      </c>
      <c r="AA47" s="20">
        <v>371700000</v>
      </c>
    </row>
    <row r="48" spans="1:27" x14ac:dyDescent="0.25">
      <c r="A48" s="37" t="s">
        <v>73</v>
      </c>
      <c r="B48" s="28" t="s">
        <v>32</v>
      </c>
      <c r="C48" s="29">
        <f>SUM(C35:C47)</f>
        <v>2193696491</v>
      </c>
      <c r="D48" s="29">
        <f t="shared" ref="D48:Y48" si="1">SUM(D35:D47)</f>
        <v>0</v>
      </c>
      <c r="E48" s="30">
        <f t="shared" si="1"/>
        <v>2412569668</v>
      </c>
      <c r="F48" s="31">
        <f t="shared" si="1"/>
        <v>2212411978</v>
      </c>
      <c r="G48" s="31">
        <f t="shared" si="1"/>
        <v>403569192</v>
      </c>
      <c r="H48" s="31">
        <f t="shared" si="1"/>
        <v>165475649</v>
      </c>
      <c r="I48" s="31">
        <f t="shared" si="1"/>
        <v>503119785</v>
      </c>
      <c r="J48" s="31">
        <f t="shared" si="1"/>
        <v>1072164626</v>
      </c>
      <c r="K48" s="31">
        <f t="shared" si="1"/>
        <v>182713568</v>
      </c>
      <c r="L48" s="31">
        <f t="shared" si="1"/>
        <v>-26038291</v>
      </c>
      <c r="M48" s="31">
        <f t="shared" si="1"/>
        <v>220113778</v>
      </c>
      <c r="N48" s="31">
        <f t="shared" si="1"/>
        <v>376789055</v>
      </c>
      <c r="O48" s="31">
        <f t="shared" si="1"/>
        <v>216319918</v>
      </c>
      <c r="P48" s="31">
        <f t="shared" si="1"/>
        <v>231496888</v>
      </c>
      <c r="Q48" s="31">
        <f t="shared" si="1"/>
        <v>805793540</v>
      </c>
      <c r="R48" s="31">
        <f t="shared" si="1"/>
        <v>1253610346</v>
      </c>
      <c r="S48" s="31">
        <f t="shared" si="1"/>
        <v>-463379943</v>
      </c>
      <c r="T48" s="31">
        <f t="shared" si="1"/>
        <v>181330185</v>
      </c>
      <c r="U48" s="31">
        <f t="shared" si="1"/>
        <v>105485585</v>
      </c>
      <c r="V48" s="31">
        <f t="shared" si="1"/>
        <v>-176564173</v>
      </c>
      <c r="W48" s="31">
        <f t="shared" si="1"/>
        <v>2525999854</v>
      </c>
      <c r="X48" s="31">
        <f t="shared" si="1"/>
        <v>2212411978</v>
      </c>
      <c r="Y48" s="31">
        <f t="shared" si="1"/>
        <v>313587876</v>
      </c>
      <c r="Z48" s="32">
        <f>+IF(X48&lt;&gt;0,+(Y48/X48)*100,0)</f>
        <v>14.174027220892221</v>
      </c>
      <c r="AA48" s="29">
        <f>SUM(AA35:AA47)</f>
        <v>2212411978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-147027025</v>
      </c>
      <c r="D49" s="39">
        <f t="shared" si="2"/>
        <v>0</v>
      </c>
      <c r="E49" s="40">
        <f t="shared" si="2"/>
        <v>-263278590</v>
      </c>
      <c r="F49" s="41">
        <f t="shared" si="2"/>
        <v>-63120900</v>
      </c>
      <c r="G49" s="41">
        <f t="shared" si="2"/>
        <v>-101868219</v>
      </c>
      <c r="H49" s="41">
        <f t="shared" si="2"/>
        <v>13891103</v>
      </c>
      <c r="I49" s="41">
        <f t="shared" si="2"/>
        <v>-353785091</v>
      </c>
      <c r="J49" s="41">
        <f t="shared" si="2"/>
        <v>-441762207</v>
      </c>
      <c r="K49" s="41">
        <f t="shared" si="2"/>
        <v>-15308751</v>
      </c>
      <c r="L49" s="41">
        <f t="shared" si="2"/>
        <v>195586126</v>
      </c>
      <c r="M49" s="41">
        <f t="shared" si="2"/>
        <v>27870081</v>
      </c>
      <c r="N49" s="41">
        <f t="shared" si="2"/>
        <v>208147456</v>
      </c>
      <c r="O49" s="41">
        <f t="shared" si="2"/>
        <v>-16210310</v>
      </c>
      <c r="P49" s="41">
        <f t="shared" si="2"/>
        <v>-62237151</v>
      </c>
      <c r="Q49" s="41">
        <f t="shared" si="2"/>
        <v>-545907516</v>
      </c>
      <c r="R49" s="41">
        <f t="shared" si="2"/>
        <v>-624354977</v>
      </c>
      <c r="S49" s="41">
        <f t="shared" si="2"/>
        <v>640057599</v>
      </c>
      <c r="T49" s="41">
        <f t="shared" si="2"/>
        <v>36266587</v>
      </c>
      <c r="U49" s="41">
        <f t="shared" si="2"/>
        <v>-36176942</v>
      </c>
      <c r="V49" s="41">
        <f t="shared" si="2"/>
        <v>640147244</v>
      </c>
      <c r="W49" s="41">
        <f t="shared" si="2"/>
        <v>-217822484</v>
      </c>
      <c r="X49" s="41">
        <f t="shared" si="2"/>
        <v>-63120900</v>
      </c>
      <c r="Y49" s="41">
        <f t="shared" si="2"/>
        <v>-154701584</v>
      </c>
      <c r="Z49" s="42">
        <f>+IF(X49&lt;&gt;0,+(Y49/X49)*100,0)</f>
        <v>245.08773480733007</v>
      </c>
      <c r="AA49" s="39">
        <f>+AA33-AA48</f>
        <v>-63120900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-147027025</v>
      </c>
      <c r="D52" s="48">
        <f t="shared" si="3"/>
        <v>0</v>
      </c>
      <c r="E52" s="49">
        <f t="shared" si="3"/>
        <v>-263278590</v>
      </c>
      <c r="F52" s="50">
        <f t="shared" si="3"/>
        <v>-63120900</v>
      </c>
      <c r="G52" s="50">
        <f t="shared" si="3"/>
        <v>-101868219</v>
      </c>
      <c r="H52" s="50">
        <f t="shared" si="3"/>
        <v>13891103</v>
      </c>
      <c r="I52" s="50">
        <f t="shared" si="3"/>
        <v>-353785091</v>
      </c>
      <c r="J52" s="50">
        <f t="shared" si="3"/>
        <v>-441762207</v>
      </c>
      <c r="K52" s="50">
        <f t="shared" si="3"/>
        <v>-15308751</v>
      </c>
      <c r="L52" s="50">
        <f t="shared" si="3"/>
        <v>195586126</v>
      </c>
      <c r="M52" s="50">
        <f t="shared" si="3"/>
        <v>27870081</v>
      </c>
      <c r="N52" s="50">
        <f t="shared" si="3"/>
        <v>208147456</v>
      </c>
      <c r="O52" s="50">
        <f t="shared" si="3"/>
        <v>-16210310</v>
      </c>
      <c r="P52" s="50">
        <f t="shared" si="3"/>
        <v>-62237151</v>
      </c>
      <c r="Q52" s="50">
        <f t="shared" si="3"/>
        <v>-545907516</v>
      </c>
      <c r="R52" s="50">
        <f t="shared" si="3"/>
        <v>-624354977</v>
      </c>
      <c r="S52" s="50">
        <f t="shared" si="3"/>
        <v>640057599</v>
      </c>
      <c r="T52" s="50">
        <f t="shared" si="3"/>
        <v>36266587</v>
      </c>
      <c r="U52" s="50">
        <f t="shared" si="3"/>
        <v>-36176942</v>
      </c>
      <c r="V52" s="50">
        <f t="shared" si="3"/>
        <v>640147244</v>
      </c>
      <c r="W52" s="50">
        <f t="shared" si="3"/>
        <v>-217822484</v>
      </c>
      <c r="X52" s="50">
        <f t="shared" si="3"/>
        <v>-63120900</v>
      </c>
      <c r="Y52" s="50">
        <f t="shared" si="3"/>
        <v>-154701584</v>
      </c>
      <c r="Z52" s="51">
        <f>+IF(X52&lt;&gt;0,+(Y52/X52)*100,0)</f>
        <v>245.08773480733007</v>
      </c>
      <c r="AA52" s="48">
        <f>SUM(AA49:AA51)</f>
        <v>-63120900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-147027025</v>
      </c>
      <c r="D54" s="54">
        <f>+D52-D53</f>
        <v>0</v>
      </c>
      <c r="E54" s="55">
        <f t="shared" si="4"/>
        <v>-263278590</v>
      </c>
      <c r="F54" s="56">
        <f t="shared" si="4"/>
        <v>-63120900</v>
      </c>
      <c r="G54" s="56">
        <f t="shared" si="4"/>
        <v>-101868219</v>
      </c>
      <c r="H54" s="56">
        <f t="shared" si="4"/>
        <v>13891103</v>
      </c>
      <c r="I54" s="56">
        <f t="shared" si="4"/>
        <v>-353785091</v>
      </c>
      <c r="J54" s="56">
        <f t="shared" si="4"/>
        <v>-441762207</v>
      </c>
      <c r="K54" s="56">
        <f t="shared" si="4"/>
        <v>-15308751</v>
      </c>
      <c r="L54" s="56">
        <f t="shared" si="4"/>
        <v>195586126</v>
      </c>
      <c r="M54" s="56">
        <f t="shared" si="4"/>
        <v>27870081</v>
      </c>
      <c r="N54" s="56">
        <f t="shared" si="4"/>
        <v>208147456</v>
      </c>
      <c r="O54" s="56">
        <f t="shared" si="4"/>
        <v>-16210310</v>
      </c>
      <c r="P54" s="56">
        <f t="shared" si="4"/>
        <v>-62237151</v>
      </c>
      <c r="Q54" s="56">
        <f t="shared" si="4"/>
        <v>-545907516</v>
      </c>
      <c r="R54" s="56">
        <f t="shared" si="4"/>
        <v>-624354977</v>
      </c>
      <c r="S54" s="56">
        <f t="shared" si="4"/>
        <v>640057599</v>
      </c>
      <c r="T54" s="56">
        <f t="shared" si="4"/>
        <v>36266587</v>
      </c>
      <c r="U54" s="56">
        <f t="shared" si="4"/>
        <v>-36176942</v>
      </c>
      <c r="V54" s="56">
        <f t="shared" si="4"/>
        <v>640147244</v>
      </c>
      <c r="W54" s="56">
        <f t="shared" si="4"/>
        <v>-217822484</v>
      </c>
      <c r="X54" s="56">
        <f t="shared" si="4"/>
        <v>-63120900</v>
      </c>
      <c r="Y54" s="56">
        <f t="shared" si="4"/>
        <v>-154701584</v>
      </c>
      <c r="Z54" s="57">
        <f>+IF(X54&lt;&gt;0,+(Y54/X54)*100,0)</f>
        <v>245.08773480733007</v>
      </c>
      <c r="AA54" s="54">
        <f>+AA52-AA53</f>
        <v>-63120900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-147027025</v>
      </c>
      <c r="D57" s="48">
        <f>SUM(D54:D56)</f>
        <v>0</v>
      </c>
      <c r="E57" s="49">
        <f t="shared" si="5"/>
        <v>-263278590</v>
      </c>
      <c r="F57" s="50">
        <f t="shared" si="5"/>
        <v>-63120900</v>
      </c>
      <c r="G57" s="50">
        <f t="shared" si="5"/>
        <v>-101868219</v>
      </c>
      <c r="H57" s="50">
        <f t="shared" si="5"/>
        <v>13891103</v>
      </c>
      <c r="I57" s="50">
        <f t="shared" si="5"/>
        <v>-353785091</v>
      </c>
      <c r="J57" s="50">
        <f t="shared" si="5"/>
        <v>-441762207</v>
      </c>
      <c r="K57" s="50">
        <f t="shared" si="5"/>
        <v>-15308751</v>
      </c>
      <c r="L57" s="50">
        <f t="shared" si="5"/>
        <v>195586126</v>
      </c>
      <c r="M57" s="50">
        <f t="shared" si="5"/>
        <v>27870081</v>
      </c>
      <c r="N57" s="50">
        <f t="shared" si="5"/>
        <v>208147456</v>
      </c>
      <c r="O57" s="50">
        <f t="shared" si="5"/>
        <v>-16210310</v>
      </c>
      <c r="P57" s="50">
        <f t="shared" si="5"/>
        <v>-62237151</v>
      </c>
      <c r="Q57" s="50">
        <f t="shared" si="5"/>
        <v>-545907516</v>
      </c>
      <c r="R57" s="50">
        <f t="shared" si="5"/>
        <v>-624354977</v>
      </c>
      <c r="S57" s="50">
        <f t="shared" si="5"/>
        <v>640057599</v>
      </c>
      <c r="T57" s="50">
        <f t="shared" si="5"/>
        <v>36266587</v>
      </c>
      <c r="U57" s="50">
        <f t="shared" si="5"/>
        <v>-36176942</v>
      </c>
      <c r="V57" s="50">
        <f t="shared" si="5"/>
        <v>640147244</v>
      </c>
      <c r="W57" s="50">
        <f t="shared" si="5"/>
        <v>-217822484</v>
      </c>
      <c r="X57" s="50">
        <f t="shared" si="5"/>
        <v>-63120900</v>
      </c>
      <c r="Y57" s="50">
        <f t="shared" si="5"/>
        <v>-154701584</v>
      </c>
      <c r="Z57" s="51">
        <f>+IF(X57&lt;&gt;0,+(Y57/X57)*100,0)</f>
        <v>245.08773480733007</v>
      </c>
      <c r="AA57" s="48">
        <f>SUM(AA54:AA56)</f>
        <v>-63120900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-147027025</v>
      </c>
      <c r="D60" s="65">
        <f>SUM(D57:D59)</f>
        <v>0</v>
      </c>
      <c r="E60" s="66">
        <f t="shared" si="6"/>
        <v>-263278590</v>
      </c>
      <c r="F60" s="67">
        <f t="shared" si="6"/>
        <v>-63120900</v>
      </c>
      <c r="G60" s="67">
        <f t="shared" si="6"/>
        <v>-101868219</v>
      </c>
      <c r="H60" s="67">
        <f t="shared" si="6"/>
        <v>13891103</v>
      </c>
      <c r="I60" s="67">
        <f t="shared" si="6"/>
        <v>-353785091</v>
      </c>
      <c r="J60" s="67">
        <f t="shared" si="6"/>
        <v>-441762207</v>
      </c>
      <c r="K60" s="67">
        <f t="shared" si="6"/>
        <v>-15308751</v>
      </c>
      <c r="L60" s="67">
        <f t="shared" si="6"/>
        <v>195586126</v>
      </c>
      <c r="M60" s="67">
        <f t="shared" si="6"/>
        <v>27870081</v>
      </c>
      <c r="N60" s="67">
        <f t="shared" si="6"/>
        <v>208147456</v>
      </c>
      <c r="O60" s="67">
        <f t="shared" si="6"/>
        <v>-16210310</v>
      </c>
      <c r="P60" s="67">
        <f t="shared" si="6"/>
        <v>-62237151</v>
      </c>
      <c r="Q60" s="67">
        <f t="shared" si="6"/>
        <v>-545907516</v>
      </c>
      <c r="R60" s="67">
        <f t="shared" si="6"/>
        <v>-624354977</v>
      </c>
      <c r="S60" s="67">
        <f t="shared" si="6"/>
        <v>640057599</v>
      </c>
      <c r="T60" s="67">
        <f t="shared" si="6"/>
        <v>36266587</v>
      </c>
      <c r="U60" s="67">
        <f t="shared" si="6"/>
        <v>-36176942</v>
      </c>
      <c r="V60" s="67">
        <f t="shared" si="6"/>
        <v>640147244</v>
      </c>
      <c r="W60" s="67">
        <f t="shared" si="6"/>
        <v>-217822484</v>
      </c>
      <c r="X60" s="67">
        <f t="shared" si="6"/>
        <v>-63120900</v>
      </c>
      <c r="Y60" s="67">
        <f t="shared" si="6"/>
        <v>-154701584</v>
      </c>
      <c r="Z60" s="68">
        <f>+IF(X60&lt;&gt;0,+(Y60/X60)*100,0)</f>
        <v>245.08773480733007</v>
      </c>
      <c r="AA60" s="65">
        <f>SUM(AA57:AA59)</f>
        <v>-63120900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6054928498</v>
      </c>
      <c r="G7" s="22">
        <v>545877060</v>
      </c>
      <c r="H7" s="22">
        <v>517096293</v>
      </c>
      <c r="I7" s="22">
        <v>541630752</v>
      </c>
      <c r="J7" s="22">
        <v>1604604105</v>
      </c>
      <c r="K7" s="22">
        <v>478330298</v>
      </c>
      <c r="L7" s="22">
        <v>498289065</v>
      </c>
      <c r="M7" s="22">
        <v>710946849</v>
      </c>
      <c r="N7" s="22">
        <v>1687566212</v>
      </c>
      <c r="O7" s="22">
        <v>706300228</v>
      </c>
      <c r="P7" s="22">
        <v>746564135</v>
      </c>
      <c r="Q7" s="22">
        <v>-273969848</v>
      </c>
      <c r="R7" s="22">
        <v>1178894515</v>
      </c>
      <c r="S7" s="22">
        <v>514398201</v>
      </c>
      <c r="T7" s="22">
        <v>498849417</v>
      </c>
      <c r="U7" s="22">
        <v>601631301</v>
      </c>
      <c r="V7" s="22">
        <v>1614878919</v>
      </c>
      <c r="W7" s="22">
        <v>6085943751</v>
      </c>
      <c r="X7" s="22">
        <v>6054928498</v>
      </c>
      <c r="Y7" s="22">
        <v>31015253</v>
      </c>
      <c r="Z7" s="23">
        <v>0.51223153188752979</v>
      </c>
      <c r="AA7" s="20">
        <v>6054928498</v>
      </c>
    </row>
    <row r="8" spans="1:27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3782707870</v>
      </c>
      <c r="G8" s="22">
        <v>228101579</v>
      </c>
      <c r="H8" s="22">
        <v>257598973</v>
      </c>
      <c r="I8" s="22">
        <v>335429538</v>
      </c>
      <c r="J8" s="22">
        <v>821130090</v>
      </c>
      <c r="K8" s="22">
        <v>300848731</v>
      </c>
      <c r="L8" s="22">
        <v>181816681</v>
      </c>
      <c r="M8" s="22">
        <v>338123556</v>
      </c>
      <c r="N8" s="22">
        <v>820788968</v>
      </c>
      <c r="O8" s="22">
        <v>283755871</v>
      </c>
      <c r="P8" s="22">
        <v>276968448</v>
      </c>
      <c r="Q8" s="22">
        <v>46337888</v>
      </c>
      <c r="R8" s="22">
        <v>607062207</v>
      </c>
      <c r="S8" s="22">
        <v>233777552</v>
      </c>
      <c r="T8" s="22">
        <v>220464174</v>
      </c>
      <c r="U8" s="22">
        <v>258739047</v>
      </c>
      <c r="V8" s="22">
        <v>712980773</v>
      </c>
      <c r="W8" s="22">
        <v>2961962038</v>
      </c>
      <c r="X8" s="22">
        <v>3782707870</v>
      </c>
      <c r="Y8" s="22">
        <v>-820745832</v>
      </c>
      <c r="Z8" s="23">
        <v>-21.697309446208969</v>
      </c>
      <c r="AA8" s="20">
        <v>3782707870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>
        <v>6638</v>
      </c>
      <c r="R10" s="22">
        <v>6638</v>
      </c>
      <c r="S10" s="22"/>
      <c r="T10" s="22">
        <v>-126</v>
      </c>
      <c r="U10" s="22"/>
      <c r="V10" s="22">
        <v>-126</v>
      </c>
      <c r="W10" s="22">
        <v>1074</v>
      </c>
      <c r="X10" s="22">
        <v>37883</v>
      </c>
      <c r="Y10" s="22">
        <v>-36809</v>
      </c>
      <c r="Z10" s="23">
        <v>-97.164955256975432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>
        <v>6574314</v>
      </c>
      <c r="L13" s="22">
        <v>6264098</v>
      </c>
      <c r="M13" s="22">
        <v>5059295</v>
      </c>
      <c r="N13" s="22">
        <v>17897707</v>
      </c>
      <c r="O13" s="22">
        <v>5403522</v>
      </c>
      <c r="P13" s="22">
        <v>441315393</v>
      </c>
      <c r="Q13" s="22">
        <v>52499093</v>
      </c>
      <c r="R13" s="22">
        <v>499218008</v>
      </c>
      <c r="S13" s="22">
        <v>64940690</v>
      </c>
      <c r="T13" s="22">
        <v>53742787</v>
      </c>
      <c r="U13" s="22">
        <v>56549268</v>
      </c>
      <c r="V13" s="22">
        <v>175232745</v>
      </c>
      <c r="W13" s="22">
        <v>711232089</v>
      </c>
      <c r="X13" s="22">
        <v>778219891</v>
      </c>
      <c r="Y13" s="22">
        <v>-66987802</v>
      </c>
      <c r="Z13" s="23">
        <v>-8.6078244432845015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96800660</v>
      </c>
      <c r="D20" s="20"/>
      <c r="E20" s="21">
        <v>46465886</v>
      </c>
      <c r="F20" s="22">
        <v>92997106</v>
      </c>
      <c r="G20" s="22">
        <v>52483199</v>
      </c>
      <c r="H20" s="22">
        <v>9746959</v>
      </c>
      <c r="I20" s="22">
        <v>196690</v>
      </c>
      <c r="J20" s="22">
        <v>62426848</v>
      </c>
      <c r="K20" s="22">
        <v>14092499</v>
      </c>
      <c r="L20" s="22">
        <v>1529857</v>
      </c>
      <c r="M20" s="22">
        <v>5447903</v>
      </c>
      <c r="N20" s="22">
        <v>21070259</v>
      </c>
      <c r="O20" s="22">
        <v>1753940</v>
      </c>
      <c r="P20" s="22">
        <v>1794951</v>
      </c>
      <c r="Q20" s="22">
        <v>6331429</v>
      </c>
      <c r="R20" s="22">
        <v>9880320</v>
      </c>
      <c r="S20" s="22">
        <v>4694180</v>
      </c>
      <c r="T20" s="22">
        <v>8771264</v>
      </c>
      <c r="U20" s="22">
        <v>19950550</v>
      </c>
      <c r="V20" s="22">
        <v>33415994</v>
      </c>
      <c r="W20" s="22">
        <v>126793421</v>
      </c>
      <c r="X20" s="22">
        <v>92997106</v>
      </c>
      <c r="Y20" s="22">
        <v>33796315</v>
      </c>
      <c r="Z20" s="18">
        <v>36.341254533232465</v>
      </c>
      <c r="AA20" s="20">
        <v>92997106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1886627</v>
      </c>
      <c r="D24" s="20"/>
      <c r="E24" s="21">
        <v>969974</v>
      </c>
      <c r="F24" s="22">
        <v>1646057</v>
      </c>
      <c r="G24" s="22">
        <v>213217</v>
      </c>
      <c r="H24" s="22">
        <v>199533</v>
      </c>
      <c r="I24" s="22">
        <v>183569</v>
      </c>
      <c r="J24" s="22">
        <v>596319</v>
      </c>
      <c r="K24" s="22">
        <v>297729</v>
      </c>
      <c r="L24" s="22">
        <v>84908</v>
      </c>
      <c r="M24" s="22">
        <v>182107</v>
      </c>
      <c r="N24" s="22">
        <v>564744</v>
      </c>
      <c r="O24" s="22">
        <v>167027</v>
      </c>
      <c r="P24" s="22">
        <v>366781</v>
      </c>
      <c r="Q24" s="22">
        <v>165674</v>
      </c>
      <c r="R24" s="22">
        <v>699482</v>
      </c>
      <c r="S24" s="22">
        <v>239351</v>
      </c>
      <c r="T24" s="22">
        <v>231573</v>
      </c>
      <c r="U24" s="22">
        <v>116847</v>
      </c>
      <c r="V24" s="22">
        <v>587771</v>
      </c>
      <c r="W24" s="22">
        <v>2448316</v>
      </c>
      <c r="X24" s="22">
        <v>1646057</v>
      </c>
      <c r="Y24" s="22">
        <v>802259</v>
      </c>
      <c r="Z24" s="23">
        <v>48.738227169533012</v>
      </c>
      <c r="AA24" s="20">
        <v>1646057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2469951548</v>
      </c>
      <c r="D26" s="20"/>
      <c r="E26" s="21">
        <v>2668820198</v>
      </c>
      <c r="F26" s="22">
        <v>3698265471</v>
      </c>
      <c r="G26" s="22">
        <v>1072425083</v>
      </c>
      <c r="H26" s="22"/>
      <c r="I26" s="22"/>
      <c r="J26" s="22">
        <v>1072425083</v>
      </c>
      <c r="K26" s="22"/>
      <c r="L26" s="22"/>
      <c r="M26" s="22">
        <v>876277795</v>
      </c>
      <c r="N26" s="22">
        <v>876277795</v>
      </c>
      <c r="O26" s="22">
        <v>9007885</v>
      </c>
      <c r="P26" s="22"/>
      <c r="Q26" s="22">
        <v>914524603</v>
      </c>
      <c r="R26" s="22">
        <v>923532488</v>
      </c>
      <c r="S26" s="22">
        <v>3850683</v>
      </c>
      <c r="T26" s="22">
        <v>772084349</v>
      </c>
      <c r="U26" s="22">
        <v>168565</v>
      </c>
      <c r="V26" s="22">
        <v>776103597</v>
      </c>
      <c r="W26" s="22">
        <v>3648338963</v>
      </c>
      <c r="X26" s="22">
        <v>3698265471</v>
      </c>
      <c r="Y26" s="22">
        <v>-49926508</v>
      </c>
      <c r="Z26" s="23">
        <v>-1.3499979488086888</v>
      </c>
      <c r="AA26" s="20">
        <v>3698265471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57452970</v>
      </c>
      <c r="H27" s="22">
        <v>62609556</v>
      </c>
      <c r="I27" s="22">
        <v>58199031</v>
      </c>
      <c r="J27" s="22">
        <v>178261557</v>
      </c>
      <c r="K27" s="22">
        <v>58515367</v>
      </c>
      <c r="L27" s="22">
        <v>59411380</v>
      </c>
      <c r="M27" s="22">
        <v>58038333</v>
      </c>
      <c r="N27" s="22">
        <v>175965080</v>
      </c>
      <c r="O27" s="22">
        <v>44664074</v>
      </c>
      <c r="P27" s="22">
        <v>-389849884</v>
      </c>
      <c r="Q27" s="22"/>
      <c r="R27" s="22">
        <v>-345185810</v>
      </c>
      <c r="S27" s="22">
        <v>-9040828</v>
      </c>
      <c r="T27" s="22"/>
      <c r="U27" s="22"/>
      <c r="V27" s="22">
        <v>-9040828</v>
      </c>
      <c r="W27" s="22">
        <v>-1</v>
      </c>
      <c r="X27" s="22"/>
      <c r="Y27" s="22">
        <v>-1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594521953</v>
      </c>
      <c r="G29" s="22">
        <v>50805793</v>
      </c>
      <c r="H29" s="22">
        <v>51413422</v>
      </c>
      <c r="I29" s="22">
        <v>51136327</v>
      </c>
      <c r="J29" s="22">
        <v>153355542</v>
      </c>
      <c r="K29" s="22">
        <v>50900581</v>
      </c>
      <c r="L29" s="22">
        <v>47109467</v>
      </c>
      <c r="M29" s="22">
        <v>45895387</v>
      </c>
      <c r="N29" s="22">
        <v>143905435</v>
      </c>
      <c r="O29" s="22">
        <v>42027180</v>
      </c>
      <c r="P29" s="22">
        <v>47903784</v>
      </c>
      <c r="Q29" s="22">
        <v>73210588</v>
      </c>
      <c r="R29" s="22">
        <v>163141552</v>
      </c>
      <c r="S29" s="22">
        <v>56513605</v>
      </c>
      <c r="T29" s="22">
        <v>56746420</v>
      </c>
      <c r="U29" s="22">
        <v>55048668</v>
      </c>
      <c r="V29" s="22">
        <v>168308693</v>
      </c>
      <c r="W29" s="22">
        <v>628711222</v>
      </c>
      <c r="X29" s="22">
        <v>594521953</v>
      </c>
      <c r="Y29" s="22">
        <v>34189269</v>
      </c>
      <c r="Z29" s="23">
        <v>5.7507159874380616</v>
      </c>
      <c r="AA29" s="20">
        <v>594521953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>
        <v>151189</v>
      </c>
      <c r="U31" s="22">
        <v>21766</v>
      </c>
      <c r="V31" s="22">
        <v>172955</v>
      </c>
      <c r="W31" s="22">
        <v>172955</v>
      </c>
      <c r="X31" s="22"/>
      <c r="Y31" s="22">
        <v>172955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13961721346</v>
      </c>
      <c r="D33" s="29">
        <f t="shared" ref="D33:Y33" si="0">SUM(D6:D32)</f>
        <v>0</v>
      </c>
      <c r="E33" s="30">
        <f t="shared" si="0"/>
        <v>15256078142</v>
      </c>
      <c r="F33" s="31">
        <f t="shared" si="0"/>
        <v>15003324729</v>
      </c>
      <c r="G33" s="31">
        <f t="shared" si="0"/>
        <v>2013367621</v>
      </c>
      <c r="H33" s="31">
        <f t="shared" si="0"/>
        <v>905012495</v>
      </c>
      <c r="I33" s="31">
        <f t="shared" si="0"/>
        <v>993297619</v>
      </c>
      <c r="J33" s="31">
        <f t="shared" si="0"/>
        <v>3911677735</v>
      </c>
      <c r="K33" s="31">
        <f t="shared" si="0"/>
        <v>909559519</v>
      </c>
      <c r="L33" s="31">
        <f t="shared" si="0"/>
        <v>794505456</v>
      </c>
      <c r="M33" s="31">
        <f t="shared" si="0"/>
        <v>2039971225</v>
      </c>
      <c r="N33" s="31">
        <f t="shared" si="0"/>
        <v>3744036200</v>
      </c>
      <c r="O33" s="31">
        <f t="shared" si="0"/>
        <v>1093079727</v>
      </c>
      <c r="P33" s="31">
        <f t="shared" si="0"/>
        <v>1125063608</v>
      </c>
      <c r="Q33" s="31">
        <f t="shared" si="0"/>
        <v>819106065</v>
      </c>
      <c r="R33" s="31">
        <f t="shared" si="0"/>
        <v>3037249400</v>
      </c>
      <c r="S33" s="31">
        <f t="shared" si="0"/>
        <v>869373434</v>
      </c>
      <c r="T33" s="31">
        <f t="shared" si="0"/>
        <v>1611041047</v>
      </c>
      <c r="U33" s="31">
        <f t="shared" si="0"/>
        <v>992226012</v>
      </c>
      <c r="V33" s="31">
        <f t="shared" si="0"/>
        <v>3472640493</v>
      </c>
      <c r="W33" s="31">
        <f t="shared" si="0"/>
        <v>14165603828</v>
      </c>
      <c r="X33" s="31">
        <f t="shared" si="0"/>
        <v>15003324729</v>
      </c>
      <c r="Y33" s="31">
        <f t="shared" si="0"/>
        <v>-837720901</v>
      </c>
      <c r="Z33" s="32">
        <f>+IF(X33&lt;&gt;0,+(Y33/X33)*100,0)</f>
        <v>-5.5835684165441348</v>
      </c>
      <c r="AA33" s="29">
        <f>SUM(AA6:AA32)</f>
        <v>15003324729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529443655</v>
      </c>
      <c r="D35" s="20"/>
      <c r="E35" s="21">
        <v>574070215</v>
      </c>
      <c r="F35" s="22">
        <v>542732747</v>
      </c>
      <c r="G35" s="22">
        <v>44010782</v>
      </c>
      <c r="H35" s="22">
        <v>44628893</v>
      </c>
      <c r="I35" s="22">
        <v>43345597</v>
      </c>
      <c r="J35" s="22">
        <v>131985272</v>
      </c>
      <c r="K35" s="22">
        <v>42838104</v>
      </c>
      <c r="L35" s="22">
        <v>52717985</v>
      </c>
      <c r="M35" s="22">
        <v>46301129</v>
      </c>
      <c r="N35" s="22">
        <v>141857218</v>
      </c>
      <c r="O35" s="22">
        <v>43921942</v>
      </c>
      <c r="P35" s="22">
        <v>43502185</v>
      </c>
      <c r="Q35" s="22">
        <v>45460474</v>
      </c>
      <c r="R35" s="22">
        <v>132884601</v>
      </c>
      <c r="S35" s="22">
        <v>44801551</v>
      </c>
      <c r="T35" s="22">
        <v>44236391</v>
      </c>
      <c r="U35" s="22">
        <v>44316969</v>
      </c>
      <c r="V35" s="22">
        <v>133354911</v>
      </c>
      <c r="W35" s="22">
        <v>540082002</v>
      </c>
      <c r="X35" s="22">
        <v>542732747</v>
      </c>
      <c r="Y35" s="22">
        <v>-2650745</v>
      </c>
      <c r="Z35" s="23">
        <v>-0.48840705018302499</v>
      </c>
      <c r="AA35" s="20">
        <v>542732747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4994987668</v>
      </c>
      <c r="D38" s="20"/>
      <c r="E38" s="21">
        <v>5285273538</v>
      </c>
      <c r="F38" s="22">
        <v>5313532807</v>
      </c>
      <c r="G38" s="22">
        <v>413592675</v>
      </c>
      <c r="H38" s="22">
        <v>488053462</v>
      </c>
      <c r="I38" s="22">
        <v>500487863</v>
      </c>
      <c r="J38" s="22">
        <v>1402134000</v>
      </c>
      <c r="K38" s="22">
        <v>295430886</v>
      </c>
      <c r="L38" s="22">
        <v>440871526</v>
      </c>
      <c r="M38" s="22">
        <v>470314933</v>
      </c>
      <c r="N38" s="22">
        <v>1206617345</v>
      </c>
      <c r="O38" s="22">
        <v>288911364</v>
      </c>
      <c r="P38" s="22">
        <v>363893009</v>
      </c>
      <c r="Q38" s="22">
        <v>348075945</v>
      </c>
      <c r="R38" s="22">
        <v>1000880318</v>
      </c>
      <c r="S38" s="22">
        <v>275209139</v>
      </c>
      <c r="T38" s="22">
        <v>279882599</v>
      </c>
      <c r="U38" s="22">
        <v>1100838192</v>
      </c>
      <c r="V38" s="22">
        <v>1655929930</v>
      </c>
      <c r="W38" s="22">
        <v>5265561593</v>
      </c>
      <c r="X38" s="22">
        <v>5313532807</v>
      </c>
      <c r="Y38" s="22">
        <v>-47971214</v>
      </c>
      <c r="Z38" s="23">
        <v>-0.90281204129958814</v>
      </c>
      <c r="AA38" s="20">
        <v>5313532807</v>
      </c>
    </row>
    <row r="39" spans="1:27" x14ac:dyDescent="0.25">
      <c r="A39" s="19" t="s">
        <v>65</v>
      </c>
      <c r="B39" s="15" t="s">
        <v>32</v>
      </c>
      <c r="C39" s="20">
        <v>2992325020</v>
      </c>
      <c r="D39" s="20"/>
      <c r="E39" s="21">
        <v>3548586199</v>
      </c>
      <c r="F39" s="22">
        <v>2548586199</v>
      </c>
      <c r="G39" s="22">
        <v>174368691</v>
      </c>
      <c r="H39" s="22">
        <v>252657577</v>
      </c>
      <c r="I39" s="22">
        <v>213513134</v>
      </c>
      <c r="J39" s="22">
        <v>640539402</v>
      </c>
      <c r="K39" s="22">
        <v>213513134</v>
      </c>
      <c r="L39" s="22">
        <v>213513134</v>
      </c>
      <c r="M39" s="22">
        <v>213513134</v>
      </c>
      <c r="N39" s="22">
        <v>640539402</v>
      </c>
      <c r="O39" s="22">
        <v>213513134</v>
      </c>
      <c r="P39" s="22">
        <v>213513134</v>
      </c>
      <c r="Q39" s="22">
        <v>213513134</v>
      </c>
      <c r="R39" s="22">
        <v>640539402</v>
      </c>
      <c r="S39" s="22">
        <v>213513134</v>
      </c>
      <c r="T39" s="22">
        <v>213513134</v>
      </c>
      <c r="U39" s="22"/>
      <c r="V39" s="22">
        <v>427026268</v>
      </c>
      <c r="W39" s="22">
        <v>2348644474</v>
      </c>
      <c r="X39" s="22">
        <v>2548586199</v>
      </c>
      <c r="Y39" s="22">
        <v>-199941725</v>
      </c>
      <c r="Z39" s="23">
        <v>-7.84520158974619</v>
      </c>
      <c r="AA39" s="20">
        <v>2548586199</v>
      </c>
    </row>
    <row r="40" spans="1:27" x14ac:dyDescent="0.25">
      <c r="A40" s="19" t="s">
        <v>66</v>
      </c>
      <c r="B40" s="15" t="s">
        <v>32</v>
      </c>
      <c r="C40" s="20">
        <v>192346105</v>
      </c>
      <c r="D40" s="20"/>
      <c r="E40" s="21">
        <v>272751118</v>
      </c>
      <c r="F40" s="22">
        <v>200123423</v>
      </c>
      <c r="G40" s="22"/>
      <c r="H40" s="22"/>
      <c r="I40" s="22">
        <v>59703078</v>
      </c>
      <c r="J40" s="22">
        <v>59703078</v>
      </c>
      <c r="K40" s="22"/>
      <c r="L40" s="22"/>
      <c r="M40" s="22">
        <v>59703078</v>
      </c>
      <c r="N40" s="22">
        <v>59703078</v>
      </c>
      <c r="O40" s="22"/>
      <c r="P40" s="22"/>
      <c r="Q40" s="22">
        <v>61623427</v>
      </c>
      <c r="R40" s="22">
        <v>61623427</v>
      </c>
      <c r="S40" s="22"/>
      <c r="T40" s="22"/>
      <c r="U40" s="22">
        <v>18789072</v>
      </c>
      <c r="V40" s="22">
        <v>18789072</v>
      </c>
      <c r="W40" s="22">
        <v>199818655</v>
      </c>
      <c r="X40" s="22">
        <v>200123423</v>
      </c>
      <c r="Y40" s="22">
        <v>-304768</v>
      </c>
      <c r="Z40" s="23">
        <v>-0.15229001954458873</v>
      </c>
      <c r="AA40" s="20">
        <v>200123423</v>
      </c>
    </row>
    <row r="41" spans="1:27" x14ac:dyDescent="0.25">
      <c r="A41" s="19" t="s">
        <v>40</v>
      </c>
      <c r="B41" s="15" t="s">
        <v>32</v>
      </c>
      <c r="C41" s="20">
        <v>156867858</v>
      </c>
      <c r="D41" s="20"/>
      <c r="E41" s="21">
        <v>183007383</v>
      </c>
      <c r="F41" s="22">
        <v>183007383</v>
      </c>
      <c r="G41" s="22">
        <v>5170295</v>
      </c>
      <c r="H41" s="22">
        <v>464313</v>
      </c>
      <c r="I41" s="22"/>
      <c r="J41" s="22">
        <v>5634608</v>
      </c>
      <c r="K41" s="22">
        <v>22978903</v>
      </c>
      <c r="L41" s="22">
        <v>22832876</v>
      </c>
      <c r="M41" s="22">
        <v>15620485</v>
      </c>
      <c r="N41" s="22">
        <v>61432264</v>
      </c>
      <c r="O41" s="22">
        <v>4790540</v>
      </c>
      <c r="P41" s="22">
        <v>213675</v>
      </c>
      <c r="Q41" s="22"/>
      <c r="R41" s="22">
        <v>5004215</v>
      </c>
      <c r="S41" s="22">
        <v>13833199</v>
      </c>
      <c r="T41" s="22">
        <v>18444002</v>
      </c>
      <c r="U41" s="22">
        <v>25754361</v>
      </c>
      <c r="V41" s="22">
        <v>58031562</v>
      </c>
      <c r="W41" s="22">
        <v>130102649</v>
      </c>
      <c r="X41" s="22">
        <v>183007383</v>
      </c>
      <c r="Y41" s="22">
        <v>-52904734</v>
      </c>
      <c r="Z41" s="23">
        <v>-28.90852441729086</v>
      </c>
      <c r="AA41" s="20">
        <v>183007383</v>
      </c>
    </row>
    <row r="42" spans="1:27" x14ac:dyDescent="0.25">
      <c r="A42" s="19" t="s">
        <v>67</v>
      </c>
      <c r="B42" s="15" t="s">
        <v>32</v>
      </c>
      <c r="C42" s="20">
        <v>1427425627</v>
      </c>
      <c r="D42" s="20"/>
      <c r="E42" s="21">
        <v>1538312076</v>
      </c>
      <c r="F42" s="22">
        <v>1507026808</v>
      </c>
      <c r="G42" s="22">
        <v>101985</v>
      </c>
      <c r="H42" s="22">
        <v>231606854</v>
      </c>
      <c r="I42" s="22">
        <v>109957388</v>
      </c>
      <c r="J42" s="22">
        <v>341666227</v>
      </c>
      <c r="K42" s="22">
        <v>133875856</v>
      </c>
      <c r="L42" s="22">
        <v>10263622</v>
      </c>
      <c r="M42" s="22">
        <v>240654109</v>
      </c>
      <c r="N42" s="22">
        <v>384793587</v>
      </c>
      <c r="O42" s="22">
        <v>125284269</v>
      </c>
      <c r="P42" s="22">
        <v>117005171</v>
      </c>
      <c r="Q42" s="22">
        <v>13484067</v>
      </c>
      <c r="R42" s="22">
        <v>255773507</v>
      </c>
      <c r="S42" s="22">
        <v>135032117</v>
      </c>
      <c r="T42" s="22">
        <v>235389413</v>
      </c>
      <c r="U42" s="22">
        <v>-63329775</v>
      </c>
      <c r="V42" s="22">
        <v>307091755</v>
      </c>
      <c r="W42" s="22">
        <v>1289325076</v>
      </c>
      <c r="X42" s="22">
        <v>1507026808</v>
      </c>
      <c r="Y42" s="22">
        <v>-217701732</v>
      </c>
      <c r="Z42" s="23">
        <v>-14.445776999077776</v>
      </c>
      <c r="AA42" s="20">
        <v>1507026808</v>
      </c>
    </row>
    <row r="43" spans="1:27" x14ac:dyDescent="0.25">
      <c r="A43" s="19" t="s">
        <v>68</v>
      </c>
      <c r="B43" s="15" t="s">
        <v>32</v>
      </c>
      <c r="C43" s="20">
        <v>609699752</v>
      </c>
      <c r="D43" s="20"/>
      <c r="E43" s="21">
        <v>625000000</v>
      </c>
      <c r="F43" s="22">
        <v>843046149</v>
      </c>
      <c r="G43" s="22"/>
      <c r="H43" s="22">
        <v>18017167</v>
      </c>
      <c r="I43" s="22">
        <v>46910543</v>
      </c>
      <c r="J43" s="22">
        <v>64927710</v>
      </c>
      <c r="K43" s="22">
        <v>37893987</v>
      </c>
      <c r="L43" s="22">
        <v>44683239</v>
      </c>
      <c r="M43" s="22">
        <v>75371538</v>
      </c>
      <c r="N43" s="22">
        <v>157948764</v>
      </c>
      <c r="O43" s="22">
        <v>43042124</v>
      </c>
      <c r="P43" s="22">
        <v>58266771</v>
      </c>
      <c r="Q43" s="22">
        <v>81992972</v>
      </c>
      <c r="R43" s="22">
        <v>183301867</v>
      </c>
      <c r="S43" s="22">
        <v>54065641</v>
      </c>
      <c r="T43" s="22">
        <v>37219511</v>
      </c>
      <c r="U43" s="22">
        <v>71865786</v>
      </c>
      <c r="V43" s="22">
        <v>163150938</v>
      </c>
      <c r="W43" s="22">
        <v>569329279</v>
      </c>
      <c r="X43" s="22">
        <v>843046149</v>
      </c>
      <c r="Y43" s="22">
        <v>-273716870</v>
      </c>
      <c r="Z43" s="23">
        <v>-32.467602197658579</v>
      </c>
      <c r="AA43" s="20">
        <v>843046149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9295305</v>
      </c>
      <c r="D45" s="20"/>
      <c r="E45" s="21">
        <v>14473961</v>
      </c>
      <c r="F45" s="22">
        <v>14499961</v>
      </c>
      <c r="G45" s="22">
        <v>642091</v>
      </c>
      <c r="H45" s="22">
        <v>652003</v>
      </c>
      <c r="I45" s="22">
        <v>640772</v>
      </c>
      <c r="J45" s="22">
        <v>1934866</v>
      </c>
      <c r="K45" s="22">
        <v>657570</v>
      </c>
      <c r="L45" s="22">
        <v>1375603</v>
      </c>
      <c r="M45" s="22">
        <v>1652377</v>
      </c>
      <c r="N45" s="22">
        <v>3685550</v>
      </c>
      <c r="O45" s="22">
        <v>644658</v>
      </c>
      <c r="P45" s="22">
        <v>997495</v>
      </c>
      <c r="Q45" s="22">
        <v>996803</v>
      </c>
      <c r="R45" s="22">
        <v>2638956</v>
      </c>
      <c r="S45" s="22">
        <v>716840</v>
      </c>
      <c r="T45" s="22">
        <v>640516</v>
      </c>
      <c r="U45" s="22">
        <v>772778</v>
      </c>
      <c r="V45" s="22">
        <v>2130134</v>
      </c>
      <c r="W45" s="22">
        <v>10389506</v>
      </c>
      <c r="X45" s="22">
        <v>14499961</v>
      </c>
      <c r="Y45" s="22">
        <v>-4110455</v>
      </c>
      <c r="Z45" s="23">
        <v>-28.348041763698539</v>
      </c>
      <c r="AA45" s="20">
        <v>14499961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1104295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235175</v>
      </c>
      <c r="U47" s="22">
        <v>20496</v>
      </c>
      <c r="V47" s="22">
        <v>255671</v>
      </c>
      <c r="W47" s="22">
        <v>255671</v>
      </c>
      <c r="X47" s="22"/>
      <c r="Y47" s="22">
        <v>255671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10913495285</v>
      </c>
      <c r="D48" s="29">
        <f t="shared" ref="D48:Y48" si="1">SUM(D35:D47)</f>
        <v>0</v>
      </c>
      <c r="E48" s="30">
        <f t="shared" si="1"/>
        <v>12041474490</v>
      </c>
      <c r="F48" s="31">
        <f t="shared" si="1"/>
        <v>11152555477</v>
      </c>
      <c r="G48" s="31">
        <f t="shared" si="1"/>
        <v>637886519</v>
      </c>
      <c r="H48" s="31">
        <f t="shared" si="1"/>
        <v>1036080269</v>
      </c>
      <c r="I48" s="31">
        <f t="shared" si="1"/>
        <v>974558375</v>
      </c>
      <c r="J48" s="31">
        <f t="shared" si="1"/>
        <v>2648525163</v>
      </c>
      <c r="K48" s="31">
        <f t="shared" si="1"/>
        <v>747188440</v>
      </c>
      <c r="L48" s="31">
        <f t="shared" si="1"/>
        <v>786257985</v>
      </c>
      <c r="M48" s="31">
        <f t="shared" si="1"/>
        <v>1123130783</v>
      </c>
      <c r="N48" s="31">
        <f t="shared" si="1"/>
        <v>2656577208</v>
      </c>
      <c r="O48" s="31">
        <f t="shared" si="1"/>
        <v>720108031</v>
      </c>
      <c r="P48" s="31">
        <f t="shared" si="1"/>
        <v>797391440</v>
      </c>
      <c r="Q48" s="31">
        <f t="shared" si="1"/>
        <v>765146822</v>
      </c>
      <c r="R48" s="31">
        <f t="shared" si="1"/>
        <v>2282646293</v>
      </c>
      <c r="S48" s="31">
        <f t="shared" si="1"/>
        <v>737171621</v>
      </c>
      <c r="T48" s="31">
        <f t="shared" si="1"/>
        <v>829560741</v>
      </c>
      <c r="U48" s="31">
        <f t="shared" si="1"/>
        <v>1199027879</v>
      </c>
      <c r="V48" s="31">
        <f t="shared" si="1"/>
        <v>2765760241</v>
      </c>
      <c r="W48" s="31">
        <f t="shared" si="1"/>
        <v>10353508905</v>
      </c>
      <c r="X48" s="31">
        <f t="shared" si="1"/>
        <v>11152555477</v>
      </c>
      <c r="Y48" s="31">
        <f t="shared" si="1"/>
        <v>-799046572</v>
      </c>
      <c r="Z48" s="32">
        <f>+IF(X48&lt;&gt;0,+(Y48/X48)*100,0)</f>
        <v>-7.1646948867269007</v>
      </c>
      <c r="AA48" s="29">
        <f>SUM(AA35:AA47)</f>
        <v>11152555477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3048226061</v>
      </c>
      <c r="D49" s="39">
        <f t="shared" si="2"/>
        <v>0</v>
      </c>
      <c r="E49" s="40">
        <f t="shared" si="2"/>
        <v>3214603652</v>
      </c>
      <c r="F49" s="41">
        <f t="shared" si="2"/>
        <v>3850769252</v>
      </c>
      <c r="G49" s="41">
        <f t="shared" si="2"/>
        <v>1375481102</v>
      </c>
      <c r="H49" s="41">
        <f t="shared" si="2"/>
        <v>-131067774</v>
      </c>
      <c r="I49" s="41">
        <f t="shared" si="2"/>
        <v>18739244</v>
      </c>
      <c r="J49" s="41">
        <f t="shared" si="2"/>
        <v>1263152572</v>
      </c>
      <c r="K49" s="41">
        <f t="shared" si="2"/>
        <v>162371079</v>
      </c>
      <c r="L49" s="41">
        <f t="shared" si="2"/>
        <v>8247471</v>
      </c>
      <c r="M49" s="41">
        <f t="shared" si="2"/>
        <v>916840442</v>
      </c>
      <c r="N49" s="41">
        <f t="shared" si="2"/>
        <v>1087458992</v>
      </c>
      <c r="O49" s="41">
        <f t="shared" si="2"/>
        <v>372971696</v>
      </c>
      <c r="P49" s="41">
        <f t="shared" si="2"/>
        <v>327672168</v>
      </c>
      <c r="Q49" s="41">
        <f t="shared" si="2"/>
        <v>53959243</v>
      </c>
      <c r="R49" s="41">
        <f t="shared" si="2"/>
        <v>754603107</v>
      </c>
      <c r="S49" s="41">
        <f t="shared" si="2"/>
        <v>132201813</v>
      </c>
      <c r="T49" s="41">
        <f t="shared" si="2"/>
        <v>781480306</v>
      </c>
      <c r="U49" s="41">
        <f t="shared" si="2"/>
        <v>-206801867</v>
      </c>
      <c r="V49" s="41">
        <f t="shared" si="2"/>
        <v>706880252</v>
      </c>
      <c r="W49" s="41">
        <f t="shared" si="2"/>
        <v>3812094923</v>
      </c>
      <c r="X49" s="41">
        <f t="shared" si="2"/>
        <v>3850769252</v>
      </c>
      <c r="Y49" s="41">
        <f t="shared" si="2"/>
        <v>-38674329</v>
      </c>
      <c r="Z49" s="42">
        <f>+IF(X49&lt;&gt;0,+(Y49/X49)*100,0)</f>
        <v>-1.0043273556293577</v>
      </c>
      <c r="AA49" s="39">
        <f>+AA33-AA48</f>
        <v>3850769252</v>
      </c>
    </row>
    <row r="50" spans="1:27" x14ac:dyDescent="0.25">
      <c r="A50" s="43" t="s">
        <v>75</v>
      </c>
      <c r="B50" s="15" t="s">
        <v>32</v>
      </c>
      <c r="C50" s="20">
        <v>561530508</v>
      </c>
      <c r="D50" s="20"/>
      <c r="E50" s="21">
        <v>572900000</v>
      </c>
      <c r="F50" s="22">
        <v>563900000</v>
      </c>
      <c r="G50" s="22"/>
      <c r="H50" s="22">
        <v>1938813</v>
      </c>
      <c r="I50" s="22">
        <v>5649883</v>
      </c>
      <c r="J50" s="22">
        <v>7588696</v>
      </c>
      <c r="K50" s="22">
        <v>49504110</v>
      </c>
      <c r="L50" s="22">
        <v>11759293</v>
      </c>
      <c r="M50" s="22">
        <v>26122858</v>
      </c>
      <c r="N50" s="22">
        <v>87386261</v>
      </c>
      <c r="O50" s="22">
        <v>31912569</v>
      </c>
      <c r="P50" s="22">
        <v>113515506</v>
      </c>
      <c r="Q50" s="22">
        <v>8996391</v>
      </c>
      <c r="R50" s="22">
        <v>154424466</v>
      </c>
      <c r="S50" s="22">
        <v>29112158</v>
      </c>
      <c r="T50" s="22">
        <v>-64289684</v>
      </c>
      <c r="U50" s="22">
        <v>32182150</v>
      </c>
      <c r="V50" s="22">
        <v>-2995376</v>
      </c>
      <c r="W50" s="22">
        <v>246404047</v>
      </c>
      <c r="X50" s="22">
        <v>563900000</v>
      </c>
      <c r="Y50" s="22">
        <v>-317495953</v>
      </c>
      <c r="Z50" s="23">
        <v>-56.3035915942543</v>
      </c>
      <c r="AA50" s="20">
        <v>563900000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3609756569</v>
      </c>
      <c r="D52" s="48">
        <f t="shared" si="3"/>
        <v>0</v>
      </c>
      <c r="E52" s="49">
        <f t="shared" si="3"/>
        <v>3787503652</v>
      </c>
      <c r="F52" s="50">
        <f t="shared" si="3"/>
        <v>4414669252</v>
      </c>
      <c r="G52" s="50">
        <f t="shared" si="3"/>
        <v>1375481102</v>
      </c>
      <c r="H52" s="50">
        <f t="shared" si="3"/>
        <v>-129128961</v>
      </c>
      <c r="I52" s="50">
        <f t="shared" si="3"/>
        <v>24389127</v>
      </c>
      <c r="J52" s="50">
        <f t="shared" si="3"/>
        <v>1270741268</v>
      </c>
      <c r="K52" s="50">
        <f t="shared" si="3"/>
        <v>211875189</v>
      </c>
      <c r="L52" s="50">
        <f t="shared" si="3"/>
        <v>20006764</v>
      </c>
      <c r="M52" s="50">
        <f t="shared" si="3"/>
        <v>942963300</v>
      </c>
      <c r="N52" s="50">
        <f t="shared" si="3"/>
        <v>1174845253</v>
      </c>
      <c r="O52" s="50">
        <f t="shared" si="3"/>
        <v>404884265</v>
      </c>
      <c r="P52" s="50">
        <f t="shared" si="3"/>
        <v>441187674</v>
      </c>
      <c r="Q52" s="50">
        <f t="shared" si="3"/>
        <v>62955634</v>
      </c>
      <c r="R52" s="50">
        <f t="shared" si="3"/>
        <v>909027573</v>
      </c>
      <c r="S52" s="50">
        <f t="shared" si="3"/>
        <v>161313971</v>
      </c>
      <c r="T52" s="50">
        <f t="shared" si="3"/>
        <v>717190622</v>
      </c>
      <c r="U52" s="50">
        <f t="shared" si="3"/>
        <v>-174619717</v>
      </c>
      <c r="V52" s="50">
        <f t="shared" si="3"/>
        <v>703884876</v>
      </c>
      <c r="W52" s="50">
        <f t="shared" si="3"/>
        <v>4058498970</v>
      </c>
      <c r="X52" s="50">
        <f t="shared" si="3"/>
        <v>4414669252</v>
      </c>
      <c r="Y52" s="50">
        <f t="shared" si="3"/>
        <v>-356170282</v>
      </c>
      <c r="Z52" s="51">
        <f>+IF(X52&lt;&gt;0,+(Y52/X52)*100,0)</f>
        <v>-8.0678814576798104</v>
      </c>
      <c r="AA52" s="48">
        <f>SUM(AA49:AA51)</f>
        <v>4414669252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3609756569</v>
      </c>
      <c r="D54" s="54">
        <f>+D52-D53</f>
        <v>0</v>
      </c>
      <c r="E54" s="55">
        <f t="shared" si="4"/>
        <v>3787503652</v>
      </c>
      <c r="F54" s="56">
        <f t="shared" si="4"/>
        <v>4414669252</v>
      </c>
      <c r="G54" s="56">
        <f t="shared" si="4"/>
        <v>1375481102</v>
      </c>
      <c r="H54" s="56">
        <f t="shared" si="4"/>
        <v>-129128961</v>
      </c>
      <c r="I54" s="56">
        <f t="shared" si="4"/>
        <v>24389127</v>
      </c>
      <c r="J54" s="56">
        <f t="shared" si="4"/>
        <v>1270741268</v>
      </c>
      <c r="K54" s="56">
        <f t="shared" si="4"/>
        <v>211875189</v>
      </c>
      <c r="L54" s="56">
        <f t="shared" si="4"/>
        <v>20006764</v>
      </c>
      <c r="M54" s="56">
        <f t="shared" si="4"/>
        <v>942963300</v>
      </c>
      <c r="N54" s="56">
        <f t="shared" si="4"/>
        <v>1174845253</v>
      </c>
      <c r="O54" s="56">
        <f t="shared" si="4"/>
        <v>404884265</v>
      </c>
      <c r="P54" s="56">
        <f t="shared" si="4"/>
        <v>441187674</v>
      </c>
      <c r="Q54" s="56">
        <f t="shared" si="4"/>
        <v>62955634</v>
      </c>
      <c r="R54" s="56">
        <f t="shared" si="4"/>
        <v>909027573</v>
      </c>
      <c r="S54" s="56">
        <f t="shared" si="4"/>
        <v>161313971</v>
      </c>
      <c r="T54" s="56">
        <f t="shared" si="4"/>
        <v>717190622</v>
      </c>
      <c r="U54" s="56">
        <f t="shared" si="4"/>
        <v>-174619717</v>
      </c>
      <c r="V54" s="56">
        <f t="shared" si="4"/>
        <v>703884876</v>
      </c>
      <c r="W54" s="56">
        <f t="shared" si="4"/>
        <v>4058498970</v>
      </c>
      <c r="X54" s="56">
        <f t="shared" si="4"/>
        <v>4414669252</v>
      </c>
      <c r="Y54" s="56">
        <f t="shared" si="4"/>
        <v>-356170282</v>
      </c>
      <c r="Z54" s="57">
        <f>+IF(X54&lt;&gt;0,+(Y54/X54)*100,0)</f>
        <v>-8.0678814576798104</v>
      </c>
      <c r="AA54" s="54">
        <f>+AA52-AA53</f>
        <v>4414669252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3609756569</v>
      </c>
      <c r="D57" s="48">
        <f>SUM(D54:D56)</f>
        <v>0</v>
      </c>
      <c r="E57" s="49">
        <f t="shared" si="5"/>
        <v>3787503652</v>
      </c>
      <c r="F57" s="50">
        <f t="shared" si="5"/>
        <v>4414669252</v>
      </c>
      <c r="G57" s="50">
        <f t="shared" si="5"/>
        <v>1375481102</v>
      </c>
      <c r="H57" s="50">
        <f t="shared" si="5"/>
        <v>-129128961</v>
      </c>
      <c r="I57" s="50">
        <f t="shared" si="5"/>
        <v>24389127</v>
      </c>
      <c r="J57" s="50">
        <f t="shared" si="5"/>
        <v>1270741268</v>
      </c>
      <c r="K57" s="50">
        <f t="shared" si="5"/>
        <v>211875189</v>
      </c>
      <c r="L57" s="50">
        <f t="shared" si="5"/>
        <v>20006764</v>
      </c>
      <c r="M57" s="50">
        <f t="shared" si="5"/>
        <v>942963300</v>
      </c>
      <c r="N57" s="50">
        <f t="shared" si="5"/>
        <v>1174845253</v>
      </c>
      <c r="O57" s="50">
        <f t="shared" si="5"/>
        <v>404884265</v>
      </c>
      <c r="P57" s="50">
        <f t="shared" si="5"/>
        <v>441187674</v>
      </c>
      <c r="Q57" s="50">
        <f t="shared" si="5"/>
        <v>62955634</v>
      </c>
      <c r="R57" s="50">
        <f t="shared" si="5"/>
        <v>909027573</v>
      </c>
      <c r="S57" s="50">
        <f t="shared" si="5"/>
        <v>161313971</v>
      </c>
      <c r="T57" s="50">
        <f t="shared" si="5"/>
        <v>717190622</v>
      </c>
      <c r="U57" s="50">
        <f t="shared" si="5"/>
        <v>-174619717</v>
      </c>
      <c r="V57" s="50">
        <f t="shared" si="5"/>
        <v>703884876</v>
      </c>
      <c r="W57" s="50">
        <f t="shared" si="5"/>
        <v>4058498970</v>
      </c>
      <c r="X57" s="50">
        <f t="shared" si="5"/>
        <v>4414669252</v>
      </c>
      <c r="Y57" s="50">
        <f t="shared" si="5"/>
        <v>-356170282</v>
      </c>
      <c r="Z57" s="51">
        <f>+IF(X57&lt;&gt;0,+(Y57/X57)*100,0)</f>
        <v>-8.0678814576798104</v>
      </c>
      <c r="AA57" s="48">
        <f>SUM(AA54:AA56)</f>
        <v>4414669252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3609756569</v>
      </c>
      <c r="D60" s="65">
        <f>SUM(D57:D59)</f>
        <v>0</v>
      </c>
      <c r="E60" s="66">
        <f t="shared" si="6"/>
        <v>3787503652</v>
      </c>
      <c r="F60" s="67">
        <f t="shared" si="6"/>
        <v>4414669252</v>
      </c>
      <c r="G60" s="67">
        <f t="shared" si="6"/>
        <v>1375481102</v>
      </c>
      <c r="H60" s="67">
        <f t="shared" si="6"/>
        <v>-129128961</v>
      </c>
      <c r="I60" s="67">
        <f t="shared" si="6"/>
        <v>24389127</v>
      </c>
      <c r="J60" s="67">
        <f t="shared" si="6"/>
        <v>1270741268</v>
      </c>
      <c r="K60" s="67">
        <f t="shared" si="6"/>
        <v>211875189</v>
      </c>
      <c r="L60" s="67">
        <f t="shared" si="6"/>
        <v>20006764</v>
      </c>
      <c r="M60" s="67">
        <f t="shared" si="6"/>
        <v>942963300</v>
      </c>
      <c r="N60" s="67">
        <f t="shared" si="6"/>
        <v>1174845253</v>
      </c>
      <c r="O60" s="67">
        <f t="shared" si="6"/>
        <v>404884265</v>
      </c>
      <c r="P60" s="67">
        <f t="shared" si="6"/>
        <v>441187674</v>
      </c>
      <c r="Q60" s="67">
        <f t="shared" si="6"/>
        <v>62955634</v>
      </c>
      <c r="R60" s="67">
        <f t="shared" si="6"/>
        <v>909027573</v>
      </c>
      <c r="S60" s="67">
        <f t="shared" si="6"/>
        <v>161313971</v>
      </c>
      <c r="T60" s="67">
        <f t="shared" si="6"/>
        <v>717190622</v>
      </c>
      <c r="U60" s="67">
        <f t="shared" si="6"/>
        <v>-174619717</v>
      </c>
      <c r="V60" s="67">
        <f t="shared" si="6"/>
        <v>703884876</v>
      </c>
      <c r="W60" s="67">
        <f t="shared" si="6"/>
        <v>4058498970</v>
      </c>
      <c r="X60" s="67">
        <f t="shared" si="6"/>
        <v>4414669252</v>
      </c>
      <c r="Y60" s="67">
        <f t="shared" si="6"/>
        <v>-356170282</v>
      </c>
      <c r="Z60" s="68">
        <f>+IF(X60&lt;&gt;0,+(Y60/X60)*100,0)</f>
        <v>-8.0678814576798104</v>
      </c>
      <c r="AA60" s="65">
        <f>SUM(AA57:AA59)</f>
        <v>4414669252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>
        <v>863799079</v>
      </c>
      <c r="L7" s="22">
        <v>983012215</v>
      </c>
      <c r="M7" s="22">
        <v>881141969</v>
      </c>
      <c r="N7" s="22">
        <v>2727953263</v>
      </c>
      <c r="O7" s="22">
        <v>972838909</v>
      </c>
      <c r="P7" s="22">
        <v>776607617</v>
      </c>
      <c r="Q7" s="22">
        <v>795761356</v>
      </c>
      <c r="R7" s="22">
        <v>2545207882</v>
      </c>
      <c r="S7" s="22">
        <v>790160107</v>
      </c>
      <c r="T7" s="22">
        <v>852493708</v>
      </c>
      <c r="U7" s="22">
        <v>762474936</v>
      </c>
      <c r="V7" s="22">
        <v>2405128751</v>
      </c>
      <c r="W7" s="22">
        <v>10244391822</v>
      </c>
      <c r="X7" s="22">
        <v>10632200000</v>
      </c>
      <c r="Y7" s="22">
        <v>-387808178</v>
      </c>
      <c r="Z7" s="23">
        <v>-3.6474876130998286</v>
      </c>
      <c r="AA7" s="20">
        <v>10632200000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>
        <v>-12559</v>
      </c>
      <c r="L8" s="22">
        <v>7500</v>
      </c>
      <c r="M8" s="22">
        <v>7149</v>
      </c>
      <c r="N8" s="22">
        <v>2090</v>
      </c>
      <c r="O8" s="22">
        <v>-3649</v>
      </c>
      <c r="P8" s="22"/>
      <c r="Q8" s="22">
        <v>52346</v>
      </c>
      <c r="R8" s="22">
        <v>48697</v>
      </c>
      <c r="S8" s="22">
        <v>21509</v>
      </c>
      <c r="T8" s="22"/>
      <c r="U8" s="22">
        <v>29882</v>
      </c>
      <c r="V8" s="22">
        <v>51391</v>
      </c>
      <c r="W8" s="22">
        <v>142980</v>
      </c>
      <c r="X8" s="22">
        <v>484000</v>
      </c>
      <c r="Y8" s="22">
        <v>-341020</v>
      </c>
      <c r="Z8" s="23">
        <v>-70.458677685950406</v>
      </c>
      <c r="AA8" s="20">
        <v>484000</v>
      </c>
    </row>
    <row r="9" spans="1:27" x14ac:dyDescent="0.25">
      <c r="A9" s="19" t="s">
        <v>37</v>
      </c>
      <c r="B9" s="15" t="s">
        <v>32</v>
      </c>
      <c r="C9" s="20">
        <v>38997628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83512</v>
      </c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>
        <v>65379444</v>
      </c>
      <c r="L10" s="22">
        <v>2923209</v>
      </c>
      <c r="M10" s="22">
        <v>23155588</v>
      </c>
      <c r="N10" s="22">
        <v>91458241</v>
      </c>
      <c r="O10" s="22">
        <v>-17446710</v>
      </c>
      <c r="P10" s="22">
        <v>24043637</v>
      </c>
      <c r="Q10" s="22">
        <v>14291471</v>
      </c>
      <c r="R10" s="22">
        <v>20888398</v>
      </c>
      <c r="S10" s="22">
        <v>1404598</v>
      </c>
      <c r="T10" s="22">
        <v>301996</v>
      </c>
      <c r="U10" s="22">
        <v>27617923</v>
      </c>
      <c r="V10" s="22">
        <v>29324517</v>
      </c>
      <c r="W10" s="22">
        <v>173029974</v>
      </c>
      <c r="X10" s="22">
        <v>19582000</v>
      </c>
      <c r="Y10" s="22">
        <v>153447974</v>
      </c>
      <c r="Z10" s="23">
        <v>783.61747523235624</v>
      </c>
      <c r="AA10" s="20">
        <v>19582000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>
        <v>15002463</v>
      </c>
      <c r="L13" s="22">
        <v>11984983</v>
      </c>
      <c r="M13" s="22">
        <v>16594511</v>
      </c>
      <c r="N13" s="22">
        <v>43581957</v>
      </c>
      <c r="O13" s="22">
        <v>15389378</v>
      </c>
      <c r="P13" s="22">
        <v>12948026</v>
      </c>
      <c r="Q13" s="22">
        <v>22361045</v>
      </c>
      <c r="R13" s="22">
        <v>50698449</v>
      </c>
      <c r="S13" s="22">
        <v>20707735</v>
      </c>
      <c r="T13" s="22">
        <v>21748360</v>
      </c>
      <c r="U13" s="22">
        <v>24006929</v>
      </c>
      <c r="V13" s="22">
        <v>66463024</v>
      </c>
      <c r="W13" s="22">
        <v>209667564</v>
      </c>
      <c r="X13" s="22"/>
      <c r="Y13" s="22">
        <v>209667564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>
        <v>13345</v>
      </c>
      <c r="P17" s="22">
        <v>14752</v>
      </c>
      <c r="Q17" s="22">
        <v>21539</v>
      </c>
      <c r="R17" s="22">
        <v>49636</v>
      </c>
      <c r="S17" s="22">
        <v>17980</v>
      </c>
      <c r="T17" s="22">
        <v>17577</v>
      </c>
      <c r="U17" s="22">
        <v>21263</v>
      </c>
      <c r="V17" s="22">
        <v>56820</v>
      </c>
      <c r="W17" s="22">
        <v>251331</v>
      </c>
      <c r="X17" s="22"/>
      <c r="Y17" s="22">
        <v>251331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1152990</v>
      </c>
      <c r="J24" s="22">
        <v>1152990</v>
      </c>
      <c r="K24" s="22">
        <v>625600</v>
      </c>
      <c r="L24" s="22">
        <v>851000</v>
      </c>
      <c r="M24" s="22">
        <v>266800</v>
      </c>
      <c r="N24" s="22">
        <v>1743400</v>
      </c>
      <c r="O24" s="22"/>
      <c r="P24" s="22">
        <v>862995</v>
      </c>
      <c r="Q24" s="22"/>
      <c r="R24" s="22">
        <v>862995</v>
      </c>
      <c r="S24" s="22"/>
      <c r="T24" s="22">
        <v>-892400</v>
      </c>
      <c r="U24" s="22"/>
      <c r="V24" s="22">
        <v>-892400</v>
      </c>
      <c r="W24" s="22">
        <v>2866985</v>
      </c>
      <c r="X24" s="22"/>
      <c r="Y24" s="22">
        <v>2866985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51958417</v>
      </c>
      <c r="H26" s="22">
        <v>52298667</v>
      </c>
      <c r="I26" s="22">
        <v>52446667</v>
      </c>
      <c r="J26" s="22">
        <v>156703751</v>
      </c>
      <c r="K26" s="22">
        <v>52629670</v>
      </c>
      <c r="L26" s="22">
        <v>51958417</v>
      </c>
      <c r="M26" s="22">
        <v>51958417</v>
      </c>
      <c r="N26" s="22">
        <v>156546504</v>
      </c>
      <c r="O26" s="22">
        <v>51958417</v>
      </c>
      <c r="P26" s="22">
        <v>51958417</v>
      </c>
      <c r="Q26" s="22">
        <v>51958417</v>
      </c>
      <c r="R26" s="22">
        <v>155875251</v>
      </c>
      <c r="S26" s="22">
        <v>53516352</v>
      </c>
      <c r="T26" s="22">
        <v>51958417</v>
      </c>
      <c r="U26" s="22">
        <v>54803984</v>
      </c>
      <c r="V26" s="22">
        <v>160278753</v>
      </c>
      <c r="W26" s="22">
        <v>629404259</v>
      </c>
      <c r="X26" s="22"/>
      <c r="Y26" s="22">
        <v>629404259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39081140</v>
      </c>
      <c r="D33" s="29">
        <f t="shared" ref="D33:Y33" si="0">SUM(D6:D32)</f>
        <v>0</v>
      </c>
      <c r="E33" s="30">
        <f t="shared" si="0"/>
        <v>10652266000</v>
      </c>
      <c r="F33" s="31">
        <f t="shared" si="0"/>
        <v>10652266000</v>
      </c>
      <c r="G33" s="31">
        <f t="shared" si="0"/>
        <v>898871111</v>
      </c>
      <c r="H33" s="31">
        <f t="shared" si="0"/>
        <v>948369814</v>
      </c>
      <c r="I33" s="31">
        <f t="shared" si="0"/>
        <v>957121236</v>
      </c>
      <c r="J33" s="31">
        <f t="shared" si="0"/>
        <v>2804362161</v>
      </c>
      <c r="K33" s="31">
        <f t="shared" si="0"/>
        <v>997449973</v>
      </c>
      <c r="L33" s="31">
        <f t="shared" si="0"/>
        <v>1050757974</v>
      </c>
      <c r="M33" s="31">
        <f t="shared" si="0"/>
        <v>973142643</v>
      </c>
      <c r="N33" s="31">
        <f t="shared" si="0"/>
        <v>3021350590</v>
      </c>
      <c r="O33" s="31">
        <f t="shared" si="0"/>
        <v>1022749690</v>
      </c>
      <c r="P33" s="31">
        <f t="shared" si="0"/>
        <v>866435444</v>
      </c>
      <c r="Q33" s="31">
        <f t="shared" si="0"/>
        <v>884446174</v>
      </c>
      <c r="R33" s="31">
        <f t="shared" si="0"/>
        <v>2773631308</v>
      </c>
      <c r="S33" s="31">
        <f t="shared" si="0"/>
        <v>865828281</v>
      </c>
      <c r="T33" s="31">
        <f t="shared" si="0"/>
        <v>925627658</v>
      </c>
      <c r="U33" s="31">
        <f t="shared" si="0"/>
        <v>868954917</v>
      </c>
      <c r="V33" s="31">
        <f t="shared" si="0"/>
        <v>2660410856</v>
      </c>
      <c r="W33" s="31">
        <f t="shared" si="0"/>
        <v>11259754915</v>
      </c>
      <c r="X33" s="31">
        <f t="shared" si="0"/>
        <v>10652266000</v>
      </c>
      <c r="Y33" s="31">
        <f t="shared" si="0"/>
        <v>607488915</v>
      </c>
      <c r="Z33" s="32">
        <f>+IF(X33&lt;&gt;0,+(Y33/X33)*100,0)</f>
        <v>5.7029078601679686</v>
      </c>
      <c r="AA33" s="29">
        <f>SUM(AA6:AA32)</f>
        <v>10652266000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37101249</v>
      </c>
      <c r="D35" s="20"/>
      <c r="E35" s="21">
        <v>804338000</v>
      </c>
      <c r="F35" s="22">
        <v>804317000</v>
      </c>
      <c r="G35" s="22">
        <v>64819429</v>
      </c>
      <c r="H35" s="22">
        <v>68212247</v>
      </c>
      <c r="I35" s="22">
        <v>69577041</v>
      </c>
      <c r="J35" s="22">
        <v>202608717</v>
      </c>
      <c r="K35" s="22">
        <v>76043046</v>
      </c>
      <c r="L35" s="22">
        <v>72678080</v>
      </c>
      <c r="M35" s="22">
        <v>99599219</v>
      </c>
      <c r="N35" s="22">
        <v>248320345</v>
      </c>
      <c r="O35" s="22">
        <v>68692796</v>
      </c>
      <c r="P35" s="22">
        <v>69312697</v>
      </c>
      <c r="Q35" s="22">
        <v>62487787</v>
      </c>
      <c r="R35" s="22">
        <v>200493280</v>
      </c>
      <c r="S35" s="22">
        <v>74275934</v>
      </c>
      <c r="T35" s="22">
        <v>75289216</v>
      </c>
      <c r="U35" s="22">
        <v>74626012</v>
      </c>
      <c r="V35" s="22">
        <v>224191162</v>
      </c>
      <c r="W35" s="22">
        <v>875613504</v>
      </c>
      <c r="X35" s="22">
        <v>804317000</v>
      </c>
      <c r="Y35" s="22">
        <v>71296504</v>
      </c>
      <c r="Z35" s="23">
        <v>8.8642294020889771</v>
      </c>
      <c r="AA35" s="20">
        <v>804317000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5726572000</v>
      </c>
      <c r="F38" s="22">
        <v>5692946000</v>
      </c>
      <c r="G38" s="22">
        <v>490318348</v>
      </c>
      <c r="H38" s="22">
        <v>505194287</v>
      </c>
      <c r="I38" s="22">
        <v>491325141</v>
      </c>
      <c r="J38" s="22">
        <v>1486837776</v>
      </c>
      <c r="K38" s="22">
        <v>501486706</v>
      </c>
      <c r="L38" s="22">
        <v>463143709</v>
      </c>
      <c r="M38" s="22">
        <v>458025773</v>
      </c>
      <c r="N38" s="22">
        <v>1422656188</v>
      </c>
      <c r="O38" s="22">
        <v>475783587</v>
      </c>
      <c r="P38" s="22">
        <v>427388673</v>
      </c>
      <c r="Q38" s="22">
        <v>464441454</v>
      </c>
      <c r="R38" s="22">
        <v>1367613714</v>
      </c>
      <c r="S38" s="22">
        <v>297581379</v>
      </c>
      <c r="T38" s="22">
        <v>449673172</v>
      </c>
      <c r="U38" s="22">
        <v>441218280</v>
      </c>
      <c r="V38" s="22">
        <v>1188472831</v>
      </c>
      <c r="W38" s="22">
        <v>5465580509</v>
      </c>
      <c r="X38" s="22">
        <v>5692946000</v>
      </c>
      <c r="Y38" s="22">
        <v>-227365491</v>
      </c>
      <c r="Z38" s="23">
        <v>-3.9938107791642503</v>
      </c>
      <c r="AA38" s="20">
        <v>5692946000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2837595776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61754</v>
      </c>
      <c r="H40" s="22">
        <v>115</v>
      </c>
      <c r="I40" s="22">
        <v>115</v>
      </c>
      <c r="J40" s="22">
        <v>61984</v>
      </c>
      <c r="K40" s="22">
        <v>118</v>
      </c>
      <c r="L40" s="22">
        <v>112</v>
      </c>
      <c r="M40" s="22">
        <v>117</v>
      </c>
      <c r="N40" s="22">
        <v>347</v>
      </c>
      <c r="O40" s="22">
        <v>116</v>
      </c>
      <c r="P40" s="22">
        <v>113</v>
      </c>
      <c r="Q40" s="22">
        <v>117</v>
      </c>
      <c r="R40" s="22">
        <v>346</v>
      </c>
      <c r="S40" s="22"/>
      <c r="T40" s="22">
        <v>112</v>
      </c>
      <c r="U40" s="22">
        <v>118</v>
      </c>
      <c r="V40" s="22">
        <v>230</v>
      </c>
      <c r="W40" s="22">
        <v>62907</v>
      </c>
      <c r="X40" s="22"/>
      <c r="Y40" s="22">
        <v>62907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675161000</v>
      </c>
      <c r="F42" s="22">
        <v>436875000</v>
      </c>
      <c r="G42" s="22">
        <v>1493857</v>
      </c>
      <c r="H42" s="22">
        <v>26176098</v>
      </c>
      <c r="I42" s="22">
        <v>26635089</v>
      </c>
      <c r="J42" s="22">
        <v>54305044</v>
      </c>
      <c r="K42" s="22">
        <v>27227953</v>
      </c>
      <c r="L42" s="22">
        <v>32486443</v>
      </c>
      <c r="M42" s="22">
        <v>26742772</v>
      </c>
      <c r="N42" s="22">
        <v>86457168</v>
      </c>
      <c r="O42" s="22">
        <v>33119246</v>
      </c>
      <c r="P42" s="22">
        <v>24829584</v>
      </c>
      <c r="Q42" s="22">
        <v>32396772</v>
      </c>
      <c r="R42" s="22">
        <v>90345602</v>
      </c>
      <c r="S42" s="22">
        <v>41895986</v>
      </c>
      <c r="T42" s="22">
        <v>29139686</v>
      </c>
      <c r="U42" s="22">
        <v>34731674</v>
      </c>
      <c r="V42" s="22">
        <v>105767346</v>
      </c>
      <c r="W42" s="22">
        <v>336875160</v>
      </c>
      <c r="X42" s="22">
        <v>436875000</v>
      </c>
      <c r="Y42" s="22">
        <v>-99999840</v>
      </c>
      <c r="Z42" s="23">
        <v>-22.88980600858369</v>
      </c>
      <c r="AA42" s="20">
        <v>436875000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9122312</v>
      </c>
      <c r="D45" s="20"/>
      <c r="E45" s="21">
        <v>92518000</v>
      </c>
      <c r="F45" s="22">
        <v>116766000</v>
      </c>
      <c r="G45" s="22">
        <v>-22613500</v>
      </c>
      <c r="H45" s="22">
        <v>9264417</v>
      </c>
      <c r="I45" s="22">
        <v>10959684</v>
      </c>
      <c r="J45" s="22">
        <v>-2389399</v>
      </c>
      <c r="K45" s="22">
        <v>9535678</v>
      </c>
      <c r="L45" s="22">
        <v>7195787</v>
      </c>
      <c r="M45" s="22">
        <v>6083091</v>
      </c>
      <c r="N45" s="22">
        <v>22814556</v>
      </c>
      <c r="O45" s="22">
        <v>10976175</v>
      </c>
      <c r="P45" s="22">
        <v>5918846</v>
      </c>
      <c r="Q45" s="22">
        <v>5871446</v>
      </c>
      <c r="R45" s="22">
        <v>22766467</v>
      </c>
      <c r="S45" s="22">
        <v>16355773</v>
      </c>
      <c r="T45" s="22">
        <v>7123292</v>
      </c>
      <c r="U45" s="22">
        <v>7364527</v>
      </c>
      <c r="V45" s="22">
        <v>30843592</v>
      </c>
      <c r="W45" s="22">
        <v>74035216</v>
      </c>
      <c r="X45" s="22">
        <v>116766000</v>
      </c>
      <c r="Y45" s="22">
        <v>-42730784</v>
      </c>
      <c r="Z45" s="23">
        <v>-36.595228062963535</v>
      </c>
      <c r="AA45" s="20">
        <v>116766000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2944210000</v>
      </c>
      <c r="F47" s="22">
        <v>2981961000</v>
      </c>
      <c r="G47" s="22">
        <v>273897515</v>
      </c>
      <c r="H47" s="22">
        <v>249593055</v>
      </c>
      <c r="I47" s="22">
        <v>252479454</v>
      </c>
      <c r="J47" s="22">
        <v>775970024</v>
      </c>
      <c r="K47" s="22">
        <v>261956540</v>
      </c>
      <c r="L47" s="22">
        <v>242144831</v>
      </c>
      <c r="M47" s="22">
        <v>239514638</v>
      </c>
      <c r="N47" s="22">
        <v>743616009</v>
      </c>
      <c r="O47" s="22">
        <v>249258513</v>
      </c>
      <c r="P47" s="22">
        <v>223120424</v>
      </c>
      <c r="Q47" s="22">
        <v>243381031</v>
      </c>
      <c r="R47" s="22">
        <v>715759968</v>
      </c>
      <c r="S47" s="22">
        <v>397230714</v>
      </c>
      <c r="T47" s="22">
        <v>258494964</v>
      </c>
      <c r="U47" s="22">
        <v>263056952</v>
      </c>
      <c r="V47" s="22">
        <v>918782630</v>
      </c>
      <c r="W47" s="22">
        <v>3154128631</v>
      </c>
      <c r="X47" s="22">
        <v>2981961000</v>
      </c>
      <c r="Y47" s="22">
        <v>172167631</v>
      </c>
      <c r="Z47" s="23">
        <v>5.773637918135079</v>
      </c>
      <c r="AA47" s="20">
        <v>2981961000</v>
      </c>
    </row>
    <row r="48" spans="1:27" x14ac:dyDescent="0.25">
      <c r="A48" s="37" t="s">
        <v>73</v>
      </c>
      <c r="B48" s="28" t="s">
        <v>32</v>
      </c>
      <c r="C48" s="29">
        <f>SUM(C35:C47)</f>
        <v>46223561</v>
      </c>
      <c r="D48" s="29">
        <f t="shared" ref="D48:Y48" si="1">SUM(D35:D47)</f>
        <v>0</v>
      </c>
      <c r="E48" s="30">
        <f t="shared" si="1"/>
        <v>13080394776</v>
      </c>
      <c r="F48" s="31">
        <f t="shared" si="1"/>
        <v>10032865000</v>
      </c>
      <c r="G48" s="31">
        <f t="shared" si="1"/>
        <v>807977403</v>
      </c>
      <c r="H48" s="31">
        <f t="shared" si="1"/>
        <v>858440219</v>
      </c>
      <c r="I48" s="31">
        <f t="shared" si="1"/>
        <v>850976524</v>
      </c>
      <c r="J48" s="31">
        <f t="shared" si="1"/>
        <v>2517394146</v>
      </c>
      <c r="K48" s="31">
        <f t="shared" si="1"/>
        <v>876250041</v>
      </c>
      <c r="L48" s="31">
        <f t="shared" si="1"/>
        <v>817648962</v>
      </c>
      <c r="M48" s="31">
        <f t="shared" si="1"/>
        <v>829965610</v>
      </c>
      <c r="N48" s="31">
        <f t="shared" si="1"/>
        <v>2523864613</v>
      </c>
      <c r="O48" s="31">
        <f t="shared" si="1"/>
        <v>837830433</v>
      </c>
      <c r="P48" s="31">
        <f t="shared" si="1"/>
        <v>750570337</v>
      </c>
      <c r="Q48" s="31">
        <f t="shared" si="1"/>
        <v>808578607</v>
      </c>
      <c r="R48" s="31">
        <f t="shared" si="1"/>
        <v>2396979377</v>
      </c>
      <c r="S48" s="31">
        <f t="shared" si="1"/>
        <v>827339786</v>
      </c>
      <c r="T48" s="31">
        <f t="shared" si="1"/>
        <v>819720442</v>
      </c>
      <c r="U48" s="31">
        <f t="shared" si="1"/>
        <v>820997563</v>
      </c>
      <c r="V48" s="31">
        <f t="shared" si="1"/>
        <v>2468057791</v>
      </c>
      <c r="W48" s="31">
        <f t="shared" si="1"/>
        <v>9906295927</v>
      </c>
      <c r="X48" s="31">
        <f t="shared" si="1"/>
        <v>10032865000</v>
      </c>
      <c r="Y48" s="31">
        <f t="shared" si="1"/>
        <v>-126569073</v>
      </c>
      <c r="Z48" s="32">
        <f>+IF(X48&lt;&gt;0,+(Y48/X48)*100,0)</f>
        <v>-1.261544663463527</v>
      </c>
      <c r="AA48" s="29">
        <f>SUM(AA35:AA47)</f>
        <v>10032865000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-7142421</v>
      </c>
      <c r="D49" s="39">
        <f t="shared" si="2"/>
        <v>0</v>
      </c>
      <c r="E49" s="40">
        <f t="shared" si="2"/>
        <v>-2428128776</v>
      </c>
      <c r="F49" s="41">
        <f t="shared" si="2"/>
        <v>619401000</v>
      </c>
      <c r="G49" s="41">
        <f t="shared" si="2"/>
        <v>90893708</v>
      </c>
      <c r="H49" s="41">
        <f t="shared" si="2"/>
        <v>89929595</v>
      </c>
      <c r="I49" s="41">
        <f t="shared" si="2"/>
        <v>106144712</v>
      </c>
      <c r="J49" s="41">
        <f t="shared" si="2"/>
        <v>286968015</v>
      </c>
      <c r="K49" s="41">
        <f t="shared" si="2"/>
        <v>121199932</v>
      </c>
      <c r="L49" s="41">
        <f t="shared" si="2"/>
        <v>233109012</v>
      </c>
      <c r="M49" s="41">
        <f t="shared" si="2"/>
        <v>143177033</v>
      </c>
      <c r="N49" s="41">
        <f t="shared" si="2"/>
        <v>497485977</v>
      </c>
      <c r="O49" s="41">
        <f t="shared" si="2"/>
        <v>184919257</v>
      </c>
      <c r="P49" s="41">
        <f t="shared" si="2"/>
        <v>115865107</v>
      </c>
      <c r="Q49" s="41">
        <f t="shared" si="2"/>
        <v>75867567</v>
      </c>
      <c r="R49" s="41">
        <f t="shared" si="2"/>
        <v>376651931</v>
      </c>
      <c r="S49" s="41">
        <f t="shared" si="2"/>
        <v>38488495</v>
      </c>
      <c r="T49" s="41">
        <f t="shared" si="2"/>
        <v>105907216</v>
      </c>
      <c r="U49" s="41">
        <f t="shared" si="2"/>
        <v>47957354</v>
      </c>
      <c r="V49" s="41">
        <f t="shared" si="2"/>
        <v>192353065</v>
      </c>
      <c r="W49" s="41">
        <f t="shared" si="2"/>
        <v>1353458988</v>
      </c>
      <c r="X49" s="41">
        <f t="shared" si="2"/>
        <v>619401000</v>
      </c>
      <c r="Y49" s="41">
        <f t="shared" si="2"/>
        <v>734057988</v>
      </c>
      <c r="Z49" s="42">
        <f>+IF(X49&lt;&gt;0,+(Y49/X49)*100,0)</f>
        <v>118.51094654351544</v>
      </c>
      <c r="AA49" s="39">
        <f>+AA33-AA48</f>
        <v>619401000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39773709</v>
      </c>
      <c r="I50" s="22">
        <v>36184539</v>
      </c>
      <c r="J50" s="22">
        <v>75958248</v>
      </c>
      <c r="K50" s="22">
        <v>41811414</v>
      </c>
      <c r="L50" s="22">
        <v>51000496</v>
      </c>
      <c r="M50" s="22">
        <v>65479019</v>
      </c>
      <c r="N50" s="22">
        <v>158290929</v>
      </c>
      <c r="O50" s="22">
        <v>34197840</v>
      </c>
      <c r="P50" s="22">
        <v>50699505</v>
      </c>
      <c r="Q50" s="22">
        <v>28116355</v>
      </c>
      <c r="R50" s="22">
        <v>113013700</v>
      </c>
      <c r="S50" s="22">
        <v>53359740</v>
      </c>
      <c r="T50" s="22">
        <v>78246917</v>
      </c>
      <c r="U50" s="22">
        <v>67808982</v>
      </c>
      <c r="V50" s="22">
        <v>199415639</v>
      </c>
      <c r="W50" s="22">
        <v>546678516</v>
      </c>
      <c r="X50" s="22"/>
      <c r="Y50" s="22">
        <v>546678516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-7142421</v>
      </c>
      <c r="D52" s="48">
        <f t="shared" si="3"/>
        <v>0</v>
      </c>
      <c r="E52" s="49">
        <f t="shared" si="3"/>
        <v>-2428128776</v>
      </c>
      <c r="F52" s="50">
        <f t="shared" si="3"/>
        <v>619401000</v>
      </c>
      <c r="G52" s="50">
        <f t="shared" si="3"/>
        <v>90893708</v>
      </c>
      <c r="H52" s="50">
        <f t="shared" si="3"/>
        <v>129703304</v>
      </c>
      <c r="I52" s="50">
        <f t="shared" si="3"/>
        <v>142329251</v>
      </c>
      <c r="J52" s="50">
        <f t="shared" si="3"/>
        <v>362926263</v>
      </c>
      <c r="K52" s="50">
        <f t="shared" si="3"/>
        <v>163011346</v>
      </c>
      <c r="L52" s="50">
        <f t="shared" si="3"/>
        <v>284109508</v>
      </c>
      <c r="M52" s="50">
        <f t="shared" si="3"/>
        <v>208656052</v>
      </c>
      <c r="N52" s="50">
        <f t="shared" si="3"/>
        <v>655776906</v>
      </c>
      <c r="O52" s="50">
        <f t="shared" si="3"/>
        <v>219117097</v>
      </c>
      <c r="P52" s="50">
        <f t="shared" si="3"/>
        <v>166564612</v>
      </c>
      <c r="Q52" s="50">
        <f t="shared" si="3"/>
        <v>103983922</v>
      </c>
      <c r="R52" s="50">
        <f t="shared" si="3"/>
        <v>489665631</v>
      </c>
      <c r="S52" s="50">
        <f t="shared" si="3"/>
        <v>91848235</v>
      </c>
      <c r="T52" s="50">
        <f t="shared" si="3"/>
        <v>184154133</v>
      </c>
      <c r="U52" s="50">
        <f t="shared" si="3"/>
        <v>115766336</v>
      </c>
      <c r="V52" s="50">
        <f t="shared" si="3"/>
        <v>391768704</v>
      </c>
      <c r="W52" s="50">
        <f t="shared" si="3"/>
        <v>1900137504</v>
      </c>
      <c r="X52" s="50">
        <f t="shared" si="3"/>
        <v>619401000</v>
      </c>
      <c r="Y52" s="50">
        <f t="shared" si="3"/>
        <v>1280736504</v>
      </c>
      <c r="Z52" s="51">
        <f>+IF(X52&lt;&gt;0,+(Y52/X52)*100,0)</f>
        <v>206.77017053572726</v>
      </c>
      <c r="AA52" s="48">
        <f>SUM(AA49:AA51)</f>
        <v>619401000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-7142421</v>
      </c>
      <c r="D54" s="54">
        <f>+D52-D53</f>
        <v>0</v>
      </c>
      <c r="E54" s="55">
        <f t="shared" si="4"/>
        <v>-2428128776</v>
      </c>
      <c r="F54" s="56">
        <f t="shared" si="4"/>
        <v>619401000</v>
      </c>
      <c r="G54" s="56">
        <f t="shared" si="4"/>
        <v>90893708</v>
      </c>
      <c r="H54" s="56">
        <f t="shared" si="4"/>
        <v>129703304</v>
      </c>
      <c r="I54" s="56">
        <f t="shared" si="4"/>
        <v>142329251</v>
      </c>
      <c r="J54" s="56">
        <f t="shared" si="4"/>
        <v>362926263</v>
      </c>
      <c r="K54" s="56">
        <f t="shared" si="4"/>
        <v>163011346</v>
      </c>
      <c r="L54" s="56">
        <f t="shared" si="4"/>
        <v>284109508</v>
      </c>
      <c r="M54" s="56">
        <f t="shared" si="4"/>
        <v>208656052</v>
      </c>
      <c r="N54" s="56">
        <f t="shared" si="4"/>
        <v>655776906</v>
      </c>
      <c r="O54" s="56">
        <f t="shared" si="4"/>
        <v>219117097</v>
      </c>
      <c r="P54" s="56">
        <f t="shared" si="4"/>
        <v>166564612</v>
      </c>
      <c r="Q54" s="56">
        <f t="shared" si="4"/>
        <v>103983922</v>
      </c>
      <c r="R54" s="56">
        <f t="shared" si="4"/>
        <v>489665631</v>
      </c>
      <c r="S54" s="56">
        <f t="shared" si="4"/>
        <v>91848235</v>
      </c>
      <c r="T54" s="56">
        <f t="shared" si="4"/>
        <v>184154133</v>
      </c>
      <c r="U54" s="56">
        <f t="shared" si="4"/>
        <v>115766336</v>
      </c>
      <c r="V54" s="56">
        <f t="shared" si="4"/>
        <v>391768704</v>
      </c>
      <c r="W54" s="56">
        <f t="shared" si="4"/>
        <v>1900137504</v>
      </c>
      <c r="X54" s="56">
        <f t="shared" si="4"/>
        <v>619401000</v>
      </c>
      <c r="Y54" s="56">
        <f t="shared" si="4"/>
        <v>1280736504</v>
      </c>
      <c r="Z54" s="57">
        <f>+IF(X54&lt;&gt;0,+(Y54/X54)*100,0)</f>
        <v>206.77017053572726</v>
      </c>
      <c r="AA54" s="54">
        <f>+AA52-AA53</f>
        <v>619401000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-7142421</v>
      </c>
      <c r="D57" s="48">
        <f>SUM(D54:D56)</f>
        <v>0</v>
      </c>
      <c r="E57" s="49">
        <f t="shared" si="5"/>
        <v>-2428128776</v>
      </c>
      <c r="F57" s="50">
        <f t="shared" si="5"/>
        <v>619401000</v>
      </c>
      <c r="G57" s="50">
        <f t="shared" si="5"/>
        <v>90893708</v>
      </c>
      <c r="H57" s="50">
        <f t="shared" si="5"/>
        <v>129703304</v>
      </c>
      <c r="I57" s="50">
        <f t="shared" si="5"/>
        <v>142329251</v>
      </c>
      <c r="J57" s="50">
        <f t="shared" si="5"/>
        <v>362926263</v>
      </c>
      <c r="K57" s="50">
        <f t="shared" si="5"/>
        <v>163011346</v>
      </c>
      <c r="L57" s="50">
        <f t="shared" si="5"/>
        <v>284109508</v>
      </c>
      <c r="M57" s="50">
        <f t="shared" si="5"/>
        <v>208656052</v>
      </c>
      <c r="N57" s="50">
        <f t="shared" si="5"/>
        <v>655776906</v>
      </c>
      <c r="O57" s="50">
        <f t="shared" si="5"/>
        <v>219117097</v>
      </c>
      <c r="P57" s="50">
        <f t="shared" si="5"/>
        <v>166564612</v>
      </c>
      <c r="Q57" s="50">
        <f t="shared" si="5"/>
        <v>103983922</v>
      </c>
      <c r="R57" s="50">
        <f t="shared" si="5"/>
        <v>489665631</v>
      </c>
      <c r="S57" s="50">
        <f t="shared" si="5"/>
        <v>91848235</v>
      </c>
      <c r="T57" s="50">
        <f t="shared" si="5"/>
        <v>184154133</v>
      </c>
      <c r="U57" s="50">
        <f t="shared" si="5"/>
        <v>115766336</v>
      </c>
      <c r="V57" s="50">
        <f t="shared" si="5"/>
        <v>391768704</v>
      </c>
      <c r="W57" s="50">
        <f t="shared" si="5"/>
        <v>1900137504</v>
      </c>
      <c r="X57" s="50">
        <f t="shared" si="5"/>
        <v>619401000</v>
      </c>
      <c r="Y57" s="50">
        <f t="shared" si="5"/>
        <v>1280736504</v>
      </c>
      <c r="Z57" s="51">
        <f>+IF(X57&lt;&gt;0,+(Y57/X57)*100,0)</f>
        <v>206.77017053572726</v>
      </c>
      <c r="AA57" s="48">
        <f>SUM(AA54:AA56)</f>
        <v>619401000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-7142421</v>
      </c>
      <c r="D60" s="65">
        <f>SUM(D57:D59)</f>
        <v>0</v>
      </c>
      <c r="E60" s="66">
        <f t="shared" si="6"/>
        <v>-2428128776</v>
      </c>
      <c r="F60" s="67">
        <f t="shared" si="6"/>
        <v>619401000</v>
      </c>
      <c r="G60" s="67">
        <f t="shared" si="6"/>
        <v>90893708</v>
      </c>
      <c r="H60" s="67">
        <f t="shared" si="6"/>
        <v>129703304</v>
      </c>
      <c r="I60" s="67">
        <f t="shared" si="6"/>
        <v>142329251</v>
      </c>
      <c r="J60" s="67">
        <f t="shared" si="6"/>
        <v>362926263</v>
      </c>
      <c r="K60" s="67">
        <f t="shared" si="6"/>
        <v>163011346</v>
      </c>
      <c r="L60" s="67">
        <f t="shared" si="6"/>
        <v>284109508</v>
      </c>
      <c r="M60" s="67">
        <f t="shared" si="6"/>
        <v>208656052</v>
      </c>
      <c r="N60" s="67">
        <f t="shared" si="6"/>
        <v>655776906</v>
      </c>
      <c r="O60" s="67">
        <f t="shared" si="6"/>
        <v>219117097</v>
      </c>
      <c r="P60" s="67">
        <f t="shared" si="6"/>
        <v>166564612</v>
      </c>
      <c r="Q60" s="67">
        <f t="shared" si="6"/>
        <v>103983922</v>
      </c>
      <c r="R60" s="67">
        <f t="shared" si="6"/>
        <v>489665631</v>
      </c>
      <c r="S60" s="67">
        <f t="shared" si="6"/>
        <v>91848235</v>
      </c>
      <c r="T60" s="67">
        <f t="shared" si="6"/>
        <v>184154133</v>
      </c>
      <c r="U60" s="67">
        <f t="shared" si="6"/>
        <v>115766336</v>
      </c>
      <c r="V60" s="67">
        <f t="shared" si="6"/>
        <v>391768704</v>
      </c>
      <c r="W60" s="67">
        <f t="shared" si="6"/>
        <v>1900137504</v>
      </c>
      <c r="X60" s="67">
        <f t="shared" si="6"/>
        <v>619401000</v>
      </c>
      <c r="Y60" s="67">
        <f t="shared" si="6"/>
        <v>1280736504</v>
      </c>
      <c r="Z60" s="68">
        <f>+IF(X60&lt;&gt;0,+(Y60/X60)*100,0)</f>
        <v>206.77017053572726</v>
      </c>
      <c r="AA60" s="65">
        <f>SUM(AA57:AA59)</f>
        <v>619401000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6451964</v>
      </c>
      <c r="D6" s="20"/>
      <c r="E6" s="21"/>
      <c r="F6" s="22">
        <v>-33129067</v>
      </c>
      <c r="G6" s="22"/>
      <c r="H6" s="22">
        <v>40744</v>
      </c>
      <c r="I6" s="22">
        <v>29001</v>
      </c>
      <c r="J6" s="22">
        <v>69745</v>
      </c>
      <c r="K6" s="22">
        <v>136741</v>
      </c>
      <c r="L6" s="22">
        <v>39752</v>
      </c>
      <c r="M6" s="22">
        <v>109318</v>
      </c>
      <c r="N6" s="22">
        <v>285811</v>
      </c>
      <c r="O6" s="22"/>
      <c r="P6" s="22"/>
      <c r="Q6" s="22">
        <v>1035818</v>
      </c>
      <c r="R6" s="22">
        <v>1035818</v>
      </c>
      <c r="S6" s="22">
        <v>-38797552</v>
      </c>
      <c r="T6" s="22">
        <v>-3135924</v>
      </c>
      <c r="U6" s="22">
        <v>102339436</v>
      </c>
      <c r="V6" s="22">
        <v>60405960</v>
      </c>
      <c r="W6" s="22">
        <v>61797334</v>
      </c>
      <c r="X6" s="22">
        <v>-39511367</v>
      </c>
      <c r="Y6" s="22">
        <v>101308701</v>
      </c>
      <c r="Z6" s="23">
        <v>-256.40393813759977</v>
      </c>
      <c r="AA6" s="20">
        <v>-33129067</v>
      </c>
    </row>
    <row r="7" spans="1:27" x14ac:dyDescent="0.25">
      <c r="A7" s="19" t="s">
        <v>35</v>
      </c>
      <c r="B7" s="15" t="s">
        <v>32</v>
      </c>
      <c r="C7" s="20">
        <v>5773790438</v>
      </c>
      <c r="D7" s="20"/>
      <c r="E7" s="21">
        <v>5928831594</v>
      </c>
      <c r="F7" s="22">
        <v>6406963529</v>
      </c>
      <c r="G7" s="22">
        <v>516157568</v>
      </c>
      <c r="H7" s="22">
        <v>530274386</v>
      </c>
      <c r="I7" s="22">
        <v>564204859</v>
      </c>
      <c r="J7" s="22">
        <v>1610636813</v>
      </c>
      <c r="K7" s="22">
        <v>589554473</v>
      </c>
      <c r="L7" s="22">
        <v>534463458</v>
      </c>
      <c r="M7" s="22">
        <v>492843686</v>
      </c>
      <c r="N7" s="22">
        <v>1616861617</v>
      </c>
      <c r="O7" s="22">
        <v>571885192</v>
      </c>
      <c r="P7" s="22"/>
      <c r="Q7" s="22">
        <v>1001910858</v>
      </c>
      <c r="R7" s="22">
        <v>1573796050</v>
      </c>
      <c r="S7" s="22">
        <v>482717674</v>
      </c>
      <c r="T7" s="22">
        <v>506402510</v>
      </c>
      <c r="U7" s="22">
        <v>-160282583</v>
      </c>
      <c r="V7" s="22">
        <v>828837601</v>
      </c>
      <c r="W7" s="22">
        <v>5630132081</v>
      </c>
      <c r="X7" s="22">
        <v>6346447054</v>
      </c>
      <c r="Y7" s="22">
        <v>-716314973</v>
      </c>
      <c r="Z7" s="23">
        <v>-11.286865972489684</v>
      </c>
      <c r="AA7" s="20">
        <v>6406963529</v>
      </c>
    </row>
    <row r="8" spans="1:27" x14ac:dyDescent="0.25">
      <c r="A8" s="19" t="s">
        <v>36</v>
      </c>
      <c r="B8" s="15" t="s">
        <v>32</v>
      </c>
      <c r="C8" s="20">
        <v>2125</v>
      </c>
      <c r="D8" s="20"/>
      <c r="E8" s="21"/>
      <c r="F8" s="22">
        <v>-93301</v>
      </c>
      <c r="G8" s="22"/>
      <c r="H8" s="22">
        <v>177</v>
      </c>
      <c r="I8" s="22">
        <v>-1084</v>
      </c>
      <c r="J8" s="22">
        <v>-907</v>
      </c>
      <c r="K8" s="22">
        <v>1557</v>
      </c>
      <c r="L8" s="22">
        <v>4467</v>
      </c>
      <c r="M8" s="22"/>
      <c r="N8" s="22">
        <v>6024</v>
      </c>
      <c r="O8" s="22">
        <v>-411</v>
      </c>
      <c r="P8" s="22"/>
      <c r="Q8" s="22">
        <v>-3290</v>
      </c>
      <c r="R8" s="22">
        <v>-3701</v>
      </c>
      <c r="S8" s="22">
        <v>-35966</v>
      </c>
      <c r="T8" s="22">
        <v>-6007</v>
      </c>
      <c r="U8" s="22">
        <v>52350</v>
      </c>
      <c r="V8" s="22">
        <v>10377</v>
      </c>
      <c r="W8" s="22">
        <v>11793</v>
      </c>
      <c r="X8" s="22">
        <v>-81394</v>
      </c>
      <c r="Y8" s="22">
        <v>93187</v>
      </c>
      <c r="Z8" s="23">
        <v>-114.48878295697472</v>
      </c>
      <c r="AA8" s="20">
        <v>-93301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-647385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-63181</v>
      </c>
      <c r="T9" s="22">
        <v>-6317</v>
      </c>
      <c r="U9" s="22">
        <v>165669</v>
      </c>
      <c r="V9" s="22">
        <v>96171</v>
      </c>
      <c r="W9" s="22">
        <v>96171</v>
      </c>
      <c r="X9" s="22">
        <v>-456412</v>
      </c>
      <c r="Y9" s="22">
        <v>552583</v>
      </c>
      <c r="Z9" s="23">
        <v>-121.07109366099051</v>
      </c>
      <c r="AA9" s="20">
        <v>-647385</v>
      </c>
    </row>
    <row r="10" spans="1:27" x14ac:dyDescent="0.25">
      <c r="A10" s="19" t="s">
        <v>38</v>
      </c>
      <c r="B10" s="15" t="s">
        <v>32</v>
      </c>
      <c r="C10" s="20">
        <v>51741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>
        <v>4233</v>
      </c>
      <c r="L10" s="22">
        <v>4233</v>
      </c>
      <c r="M10" s="22">
        <v>4182</v>
      </c>
      <c r="N10" s="22">
        <v>12648</v>
      </c>
      <c r="O10" s="22"/>
      <c r="P10" s="22"/>
      <c r="Q10" s="22">
        <v>12495</v>
      </c>
      <c r="R10" s="22">
        <v>12495</v>
      </c>
      <c r="S10" s="22">
        <v>4233</v>
      </c>
      <c r="T10" s="22">
        <v>4182</v>
      </c>
      <c r="U10" s="22">
        <v>4182</v>
      </c>
      <c r="V10" s="22">
        <v>12597</v>
      </c>
      <c r="W10" s="22">
        <v>50539</v>
      </c>
      <c r="X10" s="22">
        <v>40841</v>
      </c>
      <c r="Y10" s="22">
        <v>9698</v>
      </c>
      <c r="Z10" s="23">
        <v>23.745745696726328</v>
      </c>
      <c r="AA10" s="20">
        <v>35687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731924440</v>
      </c>
      <c r="D13" s="20"/>
      <c r="E13" s="21">
        <v>520754469</v>
      </c>
      <c r="F13" s="22">
        <v>847954469</v>
      </c>
      <c r="G13" s="22">
        <v>60255866</v>
      </c>
      <c r="H13" s="22">
        <v>78947931</v>
      </c>
      <c r="I13" s="22"/>
      <c r="J13" s="22">
        <v>139203797</v>
      </c>
      <c r="K13" s="22">
        <v>158091563</v>
      </c>
      <c r="L13" s="22"/>
      <c r="M13" s="22"/>
      <c r="N13" s="22">
        <v>158091563</v>
      </c>
      <c r="O13" s="22"/>
      <c r="P13" s="22"/>
      <c r="Q13" s="22">
        <v>403985077</v>
      </c>
      <c r="R13" s="22">
        <v>403985077</v>
      </c>
      <c r="S13" s="22">
        <v>-129153125</v>
      </c>
      <c r="T13" s="22">
        <v>68785246</v>
      </c>
      <c r="U13" s="22">
        <v>-421983</v>
      </c>
      <c r="V13" s="22">
        <v>-60789862</v>
      </c>
      <c r="W13" s="22">
        <v>640490575</v>
      </c>
      <c r="X13" s="22">
        <v>863447397</v>
      </c>
      <c r="Y13" s="22">
        <v>-222956822</v>
      </c>
      <c r="Z13" s="23">
        <v>-25.821702951986548</v>
      </c>
      <c r="AA13" s="20">
        <v>847954469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14599710</v>
      </c>
      <c r="D20" s="20"/>
      <c r="E20" s="21">
        <v>13146995</v>
      </c>
      <c r="F20" s="22">
        <v>13146995</v>
      </c>
      <c r="G20" s="22">
        <v>369315</v>
      </c>
      <c r="H20" s="22">
        <v>801449</v>
      </c>
      <c r="I20" s="22">
        <v>32360</v>
      </c>
      <c r="J20" s="22">
        <v>1203124</v>
      </c>
      <c r="K20" s="22">
        <v>1403172</v>
      </c>
      <c r="L20" s="22">
        <v>794599</v>
      </c>
      <c r="M20" s="22">
        <v>135619</v>
      </c>
      <c r="N20" s="22">
        <v>2333390</v>
      </c>
      <c r="O20" s="22"/>
      <c r="P20" s="22"/>
      <c r="Q20" s="22">
        <v>1497941</v>
      </c>
      <c r="R20" s="22">
        <v>1497941</v>
      </c>
      <c r="S20" s="22">
        <v>13349</v>
      </c>
      <c r="T20" s="22">
        <v>168820</v>
      </c>
      <c r="U20" s="22">
        <v>-439895</v>
      </c>
      <c r="V20" s="22">
        <v>-257726</v>
      </c>
      <c r="W20" s="22">
        <v>4776729</v>
      </c>
      <c r="X20" s="22">
        <v>10432855</v>
      </c>
      <c r="Y20" s="22">
        <v>-5656126</v>
      </c>
      <c r="Z20" s="18">
        <v>-54.214555843055422</v>
      </c>
      <c r="AA20" s="20">
        <v>13146995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1861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>
        <v>-333615</v>
      </c>
      <c r="T22" s="22">
        <v>-33362</v>
      </c>
      <c r="U22" s="22">
        <v>366977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4393106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-9261758</v>
      </c>
      <c r="R31" s="22">
        <v>-9261758</v>
      </c>
      <c r="S31" s="22"/>
      <c r="T31" s="22"/>
      <c r="U31" s="22">
        <v>9292441</v>
      </c>
      <c r="V31" s="22">
        <v>9292441</v>
      </c>
      <c r="W31" s="22">
        <v>30683</v>
      </c>
      <c r="X31" s="22"/>
      <c r="Y31" s="22">
        <v>30683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6531715385</v>
      </c>
      <c r="D33" s="29">
        <f t="shared" ref="D33:Y33" si="0">SUM(D6:D32)</f>
        <v>0</v>
      </c>
      <c r="E33" s="30">
        <f t="shared" si="0"/>
        <v>6462768745</v>
      </c>
      <c r="F33" s="31">
        <f t="shared" si="0"/>
        <v>7234230927</v>
      </c>
      <c r="G33" s="31">
        <f t="shared" si="0"/>
        <v>576787082</v>
      </c>
      <c r="H33" s="31">
        <f t="shared" si="0"/>
        <v>610068920</v>
      </c>
      <c r="I33" s="31">
        <f t="shared" si="0"/>
        <v>564269369</v>
      </c>
      <c r="J33" s="31">
        <f t="shared" si="0"/>
        <v>1751125371</v>
      </c>
      <c r="K33" s="31">
        <f t="shared" si="0"/>
        <v>749191739</v>
      </c>
      <c r="L33" s="31">
        <f t="shared" si="0"/>
        <v>535306509</v>
      </c>
      <c r="M33" s="31">
        <f t="shared" si="0"/>
        <v>493092805</v>
      </c>
      <c r="N33" s="31">
        <f t="shared" si="0"/>
        <v>1777591053</v>
      </c>
      <c r="O33" s="31">
        <f t="shared" si="0"/>
        <v>571884781</v>
      </c>
      <c r="P33" s="31">
        <f t="shared" si="0"/>
        <v>0</v>
      </c>
      <c r="Q33" s="31">
        <f t="shared" si="0"/>
        <v>1399177141</v>
      </c>
      <c r="R33" s="31">
        <f t="shared" si="0"/>
        <v>1971061922</v>
      </c>
      <c r="S33" s="31">
        <f t="shared" si="0"/>
        <v>314351817</v>
      </c>
      <c r="T33" s="31">
        <f t="shared" si="0"/>
        <v>572179148</v>
      </c>
      <c r="U33" s="31">
        <f t="shared" si="0"/>
        <v>-48923406</v>
      </c>
      <c r="V33" s="31">
        <f t="shared" si="0"/>
        <v>837607559</v>
      </c>
      <c r="W33" s="31">
        <f t="shared" si="0"/>
        <v>6337385905</v>
      </c>
      <c r="X33" s="31">
        <f t="shared" si="0"/>
        <v>7180318974</v>
      </c>
      <c r="Y33" s="31">
        <f t="shared" si="0"/>
        <v>-842933069</v>
      </c>
      <c r="Z33" s="32">
        <f>+IF(X33&lt;&gt;0,+(Y33/X33)*100,0)</f>
        <v>-11.739493357499413</v>
      </c>
      <c r="AA33" s="29">
        <f>SUM(AA6:AA32)</f>
        <v>7234230927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371108653</v>
      </c>
      <c r="D35" s="20"/>
      <c r="E35" s="21">
        <v>401419805</v>
      </c>
      <c r="F35" s="22">
        <v>415614905</v>
      </c>
      <c r="G35" s="22">
        <v>29175143</v>
      </c>
      <c r="H35" s="22">
        <v>29372543</v>
      </c>
      <c r="I35" s="22">
        <v>30810789</v>
      </c>
      <c r="J35" s="22">
        <v>89358475</v>
      </c>
      <c r="K35" s="22">
        <v>37081419</v>
      </c>
      <c r="L35" s="22">
        <v>26943836</v>
      </c>
      <c r="M35" s="22">
        <v>32583255</v>
      </c>
      <c r="N35" s="22">
        <v>96608510</v>
      </c>
      <c r="O35" s="22">
        <v>21396166</v>
      </c>
      <c r="P35" s="22">
        <v>-1</v>
      </c>
      <c r="Q35" s="22">
        <v>72532838</v>
      </c>
      <c r="R35" s="22">
        <v>93929003</v>
      </c>
      <c r="S35" s="22">
        <v>32360549</v>
      </c>
      <c r="T35" s="22">
        <v>29142606</v>
      </c>
      <c r="U35" s="22">
        <v>30229215</v>
      </c>
      <c r="V35" s="22">
        <v>91732370</v>
      </c>
      <c r="W35" s="22">
        <v>371628358</v>
      </c>
      <c r="X35" s="22">
        <v>387211960</v>
      </c>
      <c r="Y35" s="22">
        <v>-15583602</v>
      </c>
      <c r="Z35" s="23">
        <v>-4.0245662866405265</v>
      </c>
      <c r="AA35" s="20">
        <v>415614905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3736200224</v>
      </c>
      <c r="D38" s="20"/>
      <c r="E38" s="21">
        <v>3987157778</v>
      </c>
      <c r="F38" s="22">
        <v>4051657778</v>
      </c>
      <c r="G38" s="22">
        <v>21141153</v>
      </c>
      <c r="H38" s="22">
        <v>328135870</v>
      </c>
      <c r="I38" s="22">
        <v>352120831</v>
      </c>
      <c r="J38" s="22">
        <v>701397854</v>
      </c>
      <c r="K38" s="22">
        <v>331521195</v>
      </c>
      <c r="L38" s="22">
        <v>369516645</v>
      </c>
      <c r="M38" s="22">
        <v>343235556</v>
      </c>
      <c r="N38" s="22">
        <v>1044273396</v>
      </c>
      <c r="O38" s="22">
        <v>12054</v>
      </c>
      <c r="P38" s="22">
        <v>-1</v>
      </c>
      <c r="Q38" s="22">
        <v>1045178959</v>
      </c>
      <c r="R38" s="22">
        <v>1045191012</v>
      </c>
      <c r="S38" s="22">
        <v>346710763</v>
      </c>
      <c r="T38" s="22">
        <v>315696277</v>
      </c>
      <c r="U38" s="22">
        <v>674829160</v>
      </c>
      <c r="V38" s="22">
        <v>1337236200</v>
      </c>
      <c r="W38" s="22">
        <v>4128098462</v>
      </c>
      <c r="X38" s="22">
        <v>3410512019</v>
      </c>
      <c r="Y38" s="22">
        <v>717586443</v>
      </c>
      <c r="Z38" s="23">
        <v>21.04043143675548</v>
      </c>
      <c r="AA38" s="20">
        <v>4051657778</v>
      </c>
    </row>
    <row r="39" spans="1:27" x14ac:dyDescent="0.25">
      <c r="A39" s="19" t="s">
        <v>65</v>
      </c>
      <c r="B39" s="15" t="s">
        <v>32</v>
      </c>
      <c r="C39" s="20">
        <v>1406084626</v>
      </c>
      <c r="D39" s="20"/>
      <c r="E39" s="21">
        <v>499624129</v>
      </c>
      <c r="F39" s="22">
        <v>1424066289</v>
      </c>
      <c r="G39" s="22"/>
      <c r="H39" s="22">
        <v>83270688</v>
      </c>
      <c r="I39" s="22">
        <v>41635344</v>
      </c>
      <c r="J39" s="22">
        <v>124906032</v>
      </c>
      <c r="K39" s="22">
        <v>41635344</v>
      </c>
      <c r="L39" s="22">
        <v>41635344</v>
      </c>
      <c r="M39" s="22">
        <v>41635344</v>
      </c>
      <c r="N39" s="22">
        <v>124906032</v>
      </c>
      <c r="O39" s="22"/>
      <c r="P39" s="22"/>
      <c r="Q39" s="22">
        <v>818237652</v>
      </c>
      <c r="R39" s="22">
        <v>818237652</v>
      </c>
      <c r="S39" s="22">
        <v>-35401503</v>
      </c>
      <c r="T39" s="22">
        <v>195709038</v>
      </c>
      <c r="U39" s="22">
        <v>195709038</v>
      </c>
      <c r="V39" s="22">
        <v>356016573</v>
      </c>
      <c r="W39" s="22">
        <v>1424066289</v>
      </c>
      <c r="X39" s="22">
        <v>1115918900</v>
      </c>
      <c r="Y39" s="22">
        <v>308147389</v>
      </c>
      <c r="Z39" s="23">
        <v>27.613779908199419</v>
      </c>
      <c r="AA39" s="20">
        <v>1424066289</v>
      </c>
    </row>
    <row r="40" spans="1:27" x14ac:dyDescent="0.25">
      <c r="A40" s="19" t="s">
        <v>66</v>
      </c>
      <c r="B40" s="15" t="s">
        <v>32</v>
      </c>
      <c r="C40" s="20">
        <v>208573649</v>
      </c>
      <c r="D40" s="20"/>
      <c r="E40" s="21">
        <v>229118564</v>
      </c>
      <c r="F40" s="22">
        <v>167560439</v>
      </c>
      <c r="G40" s="22"/>
      <c r="H40" s="22"/>
      <c r="I40" s="22"/>
      <c r="J40" s="22"/>
      <c r="K40" s="22">
        <v>55974639</v>
      </c>
      <c r="L40" s="22">
        <v>13652298</v>
      </c>
      <c r="M40" s="22">
        <v>14153832</v>
      </c>
      <c r="N40" s="22">
        <v>83780769</v>
      </c>
      <c r="O40" s="22">
        <v>38275415</v>
      </c>
      <c r="P40" s="22"/>
      <c r="Q40" s="22">
        <v>36116211</v>
      </c>
      <c r="R40" s="22">
        <v>74391626</v>
      </c>
      <c r="S40" s="22">
        <v>18459437</v>
      </c>
      <c r="T40" s="22">
        <v>19013736</v>
      </c>
      <c r="U40" s="22">
        <v>19102422</v>
      </c>
      <c r="V40" s="22">
        <v>56575595</v>
      </c>
      <c r="W40" s="22">
        <v>214747990</v>
      </c>
      <c r="X40" s="22">
        <v>167842365</v>
      </c>
      <c r="Y40" s="22">
        <v>46905625</v>
      </c>
      <c r="Z40" s="23">
        <v>27.94623693487636</v>
      </c>
      <c r="AA40" s="20">
        <v>167560439</v>
      </c>
    </row>
    <row r="41" spans="1:27" x14ac:dyDescent="0.25">
      <c r="A41" s="19" t="s">
        <v>40</v>
      </c>
      <c r="B41" s="15" t="s">
        <v>32</v>
      </c>
      <c r="C41" s="20">
        <v>7674982</v>
      </c>
      <c r="D41" s="20"/>
      <c r="E41" s="21">
        <v>8426991</v>
      </c>
      <c r="F41" s="22">
        <v>8426991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5617988</v>
      </c>
      <c r="Y41" s="22">
        <v>-5617988</v>
      </c>
      <c r="Z41" s="23">
        <v>-100</v>
      </c>
      <c r="AA41" s="20">
        <v>8426991</v>
      </c>
    </row>
    <row r="42" spans="1:27" x14ac:dyDescent="0.25">
      <c r="A42" s="19" t="s">
        <v>67</v>
      </c>
      <c r="B42" s="15" t="s">
        <v>32</v>
      </c>
      <c r="C42" s="20">
        <v>250860759</v>
      </c>
      <c r="D42" s="20"/>
      <c r="E42" s="21">
        <v>251692328</v>
      </c>
      <c r="F42" s="22">
        <v>494192328</v>
      </c>
      <c r="G42" s="22">
        <v>13689254</v>
      </c>
      <c r="H42" s="22">
        <v>27912910</v>
      </c>
      <c r="I42" s="22">
        <v>64063521</v>
      </c>
      <c r="J42" s="22">
        <v>105665685</v>
      </c>
      <c r="K42" s="22">
        <v>32999391</v>
      </c>
      <c r="L42" s="22">
        <v>61254216</v>
      </c>
      <c r="M42" s="22">
        <v>100178918</v>
      </c>
      <c r="N42" s="22">
        <v>194432525</v>
      </c>
      <c r="O42" s="22">
        <v>50640314</v>
      </c>
      <c r="P42" s="22"/>
      <c r="Q42" s="22">
        <v>70825545</v>
      </c>
      <c r="R42" s="22">
        <v>121465859</v>
      </c>
      <c r="S42" s="22">
        <v>67086438</v>
      </c>
      <c r="T42" s="22">
        <v>78218630</v>
      </c>
      <c r="U42" s="22">
        <v>-988112</v>
      </c>
      <c r="V42" s="22">
        <v>144316956</v>
      </c>
      <c r="W42" s="22">
        <v>565881025</v>
      </c>
      <c r="X42" s="22">
        <v>419833949</v>
      </c>
      <c r="Y42" s="22">
        <v>146047076</v>
      </c>
      <c r="Z42" s="23">
        <v>34.786866652367834</v>
      </c>
      <c r="AA42" s="20">
        <v>494192328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57449058</v>
      </c>
      <c r="D45" s="20"/>
      <c r="E45" s="21">
        <v>35144915</v>
      </c>
      <c r="F45" s="22">
        <v>5144915</v>
      </c>
      <c r="G45" s="22">
        <v>5014208</v>
      </c>
      <c r="H45" s="22">
        <v>5817931</v>
      </c>
      <c r="I45" s="22">
        <v>4904551</v>
      </c>
      <c r="J45" s="22">
        <v>15736690</v>
      </c>
      <c r="K45" s="22">
        <v>2695035</v>
      </c>
      <c r="L45" s="22">
        <v>4395492</v>
      </c>
      <c r="M45" s="22">
        <v>4237944</v>
      </c>
      <c r="N45" s="22">
        <v>11328471</v>
      </c>
      <c r="O45" s="22">
        <v>3864234</v>
      </c>
      <c r="P45" s="22"/>
      <c r="Q45" s="22">
        <v>8184764</v>
      </c>
      <c r="R45" s="22">
        <v>12048998</v>
      </c>
      <c r="S45" s="22">
        <v>-35698186</v>
      </c>
      <c r="T45" s="22">
        <v>408186</v>
      </c>
      <c r="U45" s="22">
        <v>622919</v>
      </c>
      <c r="V45" s="22">
        <v>-34667081</v>
      </c>
      <c r="W45" s="22">
        <v>4447078</v>
      </c>
      <c r="X45" s="22">
        <v>5118590</v>
      </c>
      <c r="Y45" s="22">
        <v>-671512</v>
      </c>
      <c r="Z45" s="23">
        <v>-13.119081622087334</v>
      </c>
      <c r="AA45" s="20">
        <v>5144915</v>
      </c>
    </row>
    <row r="46" spans="1:27" x14ac:dyDescent="0.25">
      <c r="A46" s="19" t="s">
        <v>71</v>
      </c>
      <c r="B46" s="15" t="s">
        <v>32</v>
      </c>
      <c r="C46" s="20">
        <v>-935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6037951016</v>
      </c>
      <c r="D48" s="29">
        <f t="shared" ref="D48:Y48" si="1">SUM(D35:D47)</f>
        <v>0</v>
      </c>
      <c r="E48" s="30">
        <f t="shared" si="1"/>
        <v>5412584510</v>
      </c>
      <c r="F48" s="31">
        <f t="shared" si="1"/>
        <v>6566663645</v>
      </c>
      <c r="G48" s="31">
        <f t="shared" si="1"/>
        <v>69019758</v>
      </c>
      <c r="H48" s="31">
        <f t="shared" si="1"/>
        <v>474509942</v>
      </c>
      <c r="I48" s="31">
        <f t="shared" si="1"/>
        <v>493535036</v>
      </c>
      <c r="J48" s="31">
        <f t="shared" si="1"/>
        <v>1037064736</v>
      </c>
      <c r="K48" s="31">
        <f t="shared" si="1"/>
        <v>501907023</v>
      </c>
      <c r="L48" s="31">
        <f t="shared" si="1"/>
        <v>517397831</v>
      </c>
      <c r="M48" s="31">
        <f t="shared" si="1"/>
        <v>536024849</v>
      </c>
      <c r="N48" s="31">
        <f t="shared" si="1"/>
        <v>1555329703</v>
      </c>
      <c r="O48" s="31">
        <f t="shared" si="1"/>
        <v>114188183</v>
      </c>
      <c r="P48" s="31">
        <f t="shared" si="1"/>
        <v>-2</v>
      </c>
      <c r="Q48" s="31">
        <f t="shared" si="1"/>
        <v>2051075969</v>
      </c>
      <c r="R48" s="31">
        <f t="shared" si="1"/>
        <v>2165264150</v>
      </c>
      <c r="S48" s="31">
        <f t="shared" si="1"/>
        <v>393517498</v>
      </c>
      <c r="T48" s="31">
        <f t="shared" si="1"/>
        <v>638188473</v>
      </c>
      <c r="U48" s="31">
        <f t="shared" si="1"/>
        <v>919504642</v>
      </c>
      <c r="V48" s="31">
        <f t="shared" si="1"/>
        <v>1951210613</v>
      </c>
      <c r="W48" s="31">
        <f t="shared" si="1"/>
        <v>6708869202</v>
      </c>
      <c r="X48" s="31">
        <f t="shared" si="1"/>
        <v>5512055771</v>
      </c>
      <c r="Y48" s="31">
        <f t="shared" si="1"/>
        <v>1196813431</v>
      </c>
      <c r="Z48" s="32">
        <f>+IF(X48&lt;&gt;0,+(Y48/X48)*100,0)</f>
        <v>21.712650973102789</v>
      </c>
      <c r="AA48" s="29">
        <f>SUM(AA35:AA47)</f>
        <v>6566663645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493764369</v>
      </c>
      <c r="D49" s="39">
        <f t="shared" si="2"/>
        <v>0</v>
      </c>
      <c r="E49" s="40">
        <f t="shared" si="2"/>
        <v>1050184235</v>
      </c>
      <c r="F49" s="41">
        <f t="shared" si="2"/>
        <v>667567282</v>
      </c>
      <c r="G49" s="41">
        <f t="shared" si="2"/>
        <v>507767324</v>
      </c>
      <c r="H49" s="41">
        <f t="shared" si="2"/>
        <v>135558978</v>
      </c>
      <c r="I49" s="41">
        <f t="shared" si="2"/>
        <v>70734333</v>
      </c>
      <c r="J49" s="41">
        <f t="shared" si="2"/>
        <v>714060635</v>
      </c>
      <c r="K49" s="41">
        <f t="shared" si="2"/>
        <v>247284716</v>
      </c>
      <c r="L49" s="41">
        <f t="shared" si="2"/>
        <v>17908678</v>
      </c>
      <c r="M49" s="41">
        <f t="shared" si="2"/>
        <v>-42932044</v>
      </c>
      <c r="N49" s="41">
        <f t="shared" si="2"/>
        <v>222261350</v>
      </c>
      <c r="O49" s="41">
        <f t="shared" si="2"/>
        <v>457696598</v>
      </c>
      <c r="P49" s="41">
        <f t="shared" si="2"/>
        <v>2</v>
      </c>
      <c r="Q49" s="41">
        <f t="shared" si="2"/>
        <v>-651898828</v>
      </c>
      <c r="R49" s="41">
        <f t="shared" si="2"/>
        <v>-194202228</v>
      </c>
      <c r="S49" s="41">
        <f t="shared" si="2"/>
        <v>-79165681</v>
      </c>
      <c r="T49" s="41">
        <f t="shared" si="2"/>
        <v>-66009325</v>
      </c>
      <c r="U49" s="41">
        <f t="shared" si="2"/>
        <v>-968428048</v>
      </c>
      <c r="V49" s="41">
        <f t="shared" si="2"/>
        <v>-1113603054</v>
      </c>
      <c r="W49" s="41">
        <f t="shared" si="2"/>
        <v>-371483297</v>
      </c>
      <c r="X49" s="41">
        <f t="shared" si="2"/>
        <v>1668263203</v>
      </c>
      <c r="Y49" s="41">
        <f t="shared" si="2"/>
        <v>-2039746500</v>
      </c>
      <c r="Z49" s="42">
        <f>+IF(X49&lt;&gt;0,+(Y49/X49)*100,0)</f>
        <v>-122.26766713621508</v>
      </c>
      <c r="AA49" s="39">
        <f>+AA33-AA48</f>
        <v>667567282</v>
      </c>
    </row>
    <row r="50" spans="1:27" x14ac:dyDescent="0.25">
      <c r="A50" s="43" t="s">
        <v>75</v>
      </c>
      <c r="B50" s="15" t="s">
        <v>32</v>
      </c>
      <c r="C50" s="20">
        <v>182207012</v>
      </c>
      <c r="D50" s="20"/>
      <c r="E50" s="21">
        <v>227121294</v>
      </c>
      <c r="F50" s="22">
        <v>370431100</v>
      </c>
      <c r="G50" s="22"/>
      <c r="H50" s="22"/>
      <c r="I50" s="22">
        <v>23883218</v>
      </c>
      <c r="J50" s="22">
        <v>23883218</v>
      </c>
      <c r="K50" s="22">
        <v>33782445</v>
      </c>
      <c r="L50" s="22">
        <v>12465835</v>
      </c>
      <c r="M50" s="22">
        <v>24324181</v>
      </c>
      <c r="N50" s="22">
        <v>70572461</v>
      </c>
      <c r="O50" s="22"/>
      <c r="P50" s="22"/>
      <c r="Q50" s="22">
        <v>46139556</v>
      </c>
      <c r="R50" s="22">
        <v>46139556</v>
      </c>
      <c r="S50" s="22">
        <v>16430844</v>
      </c>
      <c r="T50" s="22">
        <v>28707861</v>
      </c>
      <c r="U50" s="22">
        <v>184697159</v>
      </c>
      <c r="V50" s="22">
        <v>229835864</v>
      </c>
      <c r="W50" s="22">
        <v>370431099</v>
      </c>
      <c r="X50" s="22">
        <v>197784102</v>
      </c>
      <c r="Y50" s="22">
        <v>172646997</v>
      </c>
      <c r="Z50" s="23">
        <v>87.290634208810175</v>
      </c>
      <c r="AA50" s="20">
        <v>370431100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30441974</v>
      </c>
      <c r="T51" s="22">
        <v>1057470</v>
      </c>
      <c r="U51" s="45">
        <v>-31499444</v>
      </c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675971381</v>
      </c>
      <c r="D52" s="48">
        <f t="shared" si="3"/>
        <v>0</v>
      </c>
      <c r="E52" s="49">
        <f t="shared" si="3"/>
        <v>1277305529</v>
      </c>
      <c r="F52" s="50">
        <f t="shared" si="3"/>
        <v>1037998382</v>
      </c>
      <c r="G52" s="50">
        <f t="shared" si="3"/>
        <v>507767324</v>
      </c>
      <c r="H52" s="50">
        <f t="shared" si="3"/>
        <v>135558978</v>
      </c>
      <c r="I52" s="50">
        <f t="shared" si="3"/>
        <v>94617551</v>
      </c>
      <c r="J52" s="50">
        <f t="shared" si="3"/>
        <v>737943853</v>
      </c>
      <c r="K52" s="50">
        <f t="shared" si="3"/>
        <v>281067161</v>
      </c>
      <c r="L52" s="50">
        <f t="shared" si="3"/>
        <v>30374513</v>
      </c>
      <c r="M52" s="50">
        <f t="shared" si="3"/>
        <v>-18607863</v>
      </c>
      <c r="N52" s="50">
        <f t="shared" si="3"/>
        <v>292833811</v>
      </c>
      <c r="O52" s="50">
        <f t="shared" si="3"/>
        <v>457696598</v>
      </c>
      <c r="P52" s="50">
        <f t="shared" si="3"/>
        <v>2</v>
      </c>
      <c r="Q52" s="50">
        <f t="shared" si="3"/>
        <v>-605759272</v>
      </c>
      <c r="R52" s="50">
        <f t="shared" si="3"/>
        <v>-148062672</v>
      </c>
      <c r="S52" s="50">
        <f t="shared" si="3"/>
        <v>-32292863</v>
      </c>
      <c r="T52" s="50">
        <f t="shared" si="3"/>
        <v>-36243994</v>
      </c>
      <c r="U52" s="50">
        <f t="shared" si="3"/>
        <v>-815230333</v>
      </c>
      <c r="V52" s="50">
        <f t="shared" si="3"/>
        <v>-883767190</v>
      </c>
      <c r="W52" s="50">
        <f t="shared" si="3"/>
        <v>-1052198</v>
      </c>
      <c r="X52" s="50">
        <f t="shared" si="3"/>
        <v>1866047305</v>
      </c>
      <c r="Y52" s="50">
        <f t="shared" si="3"/>
        <v>-1867099503</v>
      </c>
      <c r="Z52" s="51">
        <f>+IF(X52&lt;&gt;0,+(Y52/X52)*100,0)</f>
        <v>-100.05638645907746</v>
      </c>
      <c r="AA52" s="48">
        <f>SUM(AA49:AA51)</f>
        <v>1037998382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675971381</v>
      </c>
      <c r="D54" s="54">
        <f>+D52-D53</f>
        <v>0</v>
      </c>
      <c r="E54" s="55">
        <f t="shared" si="4"/>
        <v>1277305529</v>
      </c>
      <c r="F54" s="56">
        <f t="shared" si="4"/>
        <v>1037998382</v>
      </c>
      <c r="G54" s="56">
        <f t="shared" si="4"/>
        <v>507767324</v>
      </c>
      <c r="H54" s="56">
        <f t="shared" si="4"/>
        <v>135558978</v>
      </c>
      <c r="I54" s="56">
        <f t="shared" si="4"/>
        <v>94617551</v>
      </c>
      <c r="J54" s="56">
        <f t="shared" si="4"/>
        <v>737943853</v>
      </c>
      <c r="K54" s="56">
        <f t="shared" si="4"/>
        <v>281067161</v>
      </c>
      <c r="L54" s="56">
        <f t="shared" si="4"/>
        <v>30374513</v>
      </c>
      <c r="M54" s="56">
        <f t="shared" si="4"/>
        <v>-18607863</v>
      </c>
      <c r="N54" s="56">
        <f t="shared" si="4"/>
        <v>292833811</v>
      </c>
      <c r="O54" s="56">
        <f t="shared" si="4"/>
        <v>457696598</v>
      </c>
      <c r="P54" s="56">
        <f t="shared" si="4"/>
        <v>2</v>
      </c>
      <c r="Q54" s="56">
        <f t="shared" si="4"/>
        <v>-605759272</v>
      </c>
      <c r="R54" s="56">
        <f t="shared" si="4"/>
        <v>-148062672</v>
      </c>
      <c r="S54" s="56">
        <f t="shared" si="4"/>
        <v>-32292863</v>
      </c>
      <c r="T54" s="56">
        <f t="shared" si="4"/>
        <v>-36243994</v>
      </c>
      <c r="U54" s="56">
        <f t="shared" si="4"/>
        <v>-815230333</v>
      </c>
      <c r="V54" s="56">
        <f t="shared" si="4"/>
        <v>-883767190</v>
      </c>
      <c r="W54" s="56">
        <f t="shared" si="4"/>
        <v>-1052198</v>
      </c>
      <c r="X54" s="56">
        <f t="shared" si="4"/>
        <v>1866047305</v>
      </c>
      <c r="Y54" s="56">
        <f t="shared" si="4"/>
        <v>-1867099503</v>
      </c>
      <c r="Z54" s="57">
        <f>+IF(X54&lt;&gt;0,+(Y54/X54)*100,0)</f>
        <v>-100.05638645907746</v>
      </c>
      <c r="AA54" s="54">
        <f>+AA52-AA53</f>
        <v>1037998382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675971381</v>
      </c>
      <c r="D57" s="48">
        <f>SUM(D54:D56)</f>
        <v>0</v>
      </c>
      <c r="E57" s="49">
        <f t="shared" si="5"/>
        <v>1277305529</v>
      </c>
      <c r="F57" s="50">
        <f t="shared" si="5"/>
        <v>1037998382</v>
      </c>
      <c r="G57" s="50">
        <f t="shared" si="5"/>
        <v>507767324</v>
      </c>
      <c r="H57" s="50">
        <f t="shared" si="5"/>
        <v>135558978</v>
      </c>
      <c r="I57" s="50">
        <f t="shared" si="5"/>
        <v>94617551</v>
      </c>
      <c r="J57" s="50">
        <f t="shared" si="5"/>
        <v>737943853</v>
      </c>
      <c r="K57" s="50">
        <f t="shared" si="5"/>
        <v>281067161</v>
      </c>
      <c r="L57" s="50">
        <f t="shared" si="5"/>
        <v>30374513</v>
      </c>
      <c r="M57" s="50">
        <f t="shared" si="5"/>
        <v>-18607863</v>
      </c>
      <c r="N57" s="50">
        <f t="shared" si="5"/>
        <v>292833811</v>
      </c>
      <c r="O57" s="50">
        <f t="shared" si="5"/>
        <v>457696598</v>
      </c>
      <c r="P57" s="50">
        <f t="shared" si="5"/>
        <v>2</v>
      </c>
      <c r="Q57" s="50">
        <f t="shared" si="5"/>
        <v>-605759272</v>
      </c>
      <c r="R57" s="50">
        <f t="shared" si="5"/>
        <v>-148062672</v>
      </c>
      <c r="S57" s="50">
        <f t="shared" si="5"/>
        <v>-32292863</v>
      </c>
      <c r="T57" s="50">
        <f t="shared" si="5"/>
        <v>-36243994</v>
      </c>
      <c r="U57" s="50">
        <f t="shared" si="5"/>
        <v>-815230333</v>
      </c>
      <c r="V57" s="50">
        <f t="shared" si="5"/>
        <v>-883767190</v>
      </c>
      <c r="W57" s="50">
        <f t="shared" si="5"/>
        <v>-1052198</v>
      </c>
      <c r="X57" s="50">
        <f t="shared" si="5"/>
        <v>1866047305</v>
      </c>
      <c r="Y57" s="50">
        <f t="shared" si="5"/>
        <v>-1867099503</v>
      </c>
      <c r="Z57" s="51">
        <f>+IF(X57&lt;&gt;0,+(Y57/X57)*100,0)</f>
        <v>-100.05638645907746</v>
      </c>
      <c r="AA57" s="48">
        <f>SUM(AA54:AA56)</f>
        <v>1037998382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675971381</v>
      </c>
      <c r="D60" s="65">
        <f>SUM(D57:D59)</f>
        <v>0</v>
      </c>
      <c r="E60" s="66">
        <f t="shared" si="6"/>
        <v>1277305529</v>
      </c>
      <c r="F60" s="67">
        <f t="shared" si="6"/>
        <v>1037998382</v>
      </c>
      <c r="G60" s="67">
        <f t="shared" si="6"/>
        <v>507767324</v>
      </c>
      <c r="H60" s="67">
        <f t="shared" si="6"/>
        <v>135558978</v>
      </c>
      <c r="I60" s="67">
        <f t="shared" si="6"/>
        <v>94617551</v>
      </c>
      <c r="J60" s="67">
        <f t="shared" si="6"/>
        <v>737943853</v>
      </c>
      <c r="K60" s="67">
        <f t="shared" si="6"/>
        <v>281067161</v>
      </c>
      <c r="L60" s="67">
        <f t="shared" si="6"/>
        <v>30374513</v>
      </c>
      <c r="M60" s="67">
        <f t="shared" si="6"/>
        <v>-18607863</v>
      </c>
      <c r="N60" s="67">
        <f t="shared" si="6"/>
        <v>292833811</v>
      </c>
      <c r="O60" s="67">
        <f t="shared" si="6"/>
        <v>457696598</v>
      </c>
      <c r="P60" s="67">
        <f t="shared" si="6"/>
        <v>2</v>
      </c>
      <c r="Q60" s="67">
        <f t="shared" si="6"/>
        <v>-605759272</v>
      </c>
      <c r="R60" s="67">
        <f t="shared" si="6"/>
        <v>-148062672</v>
      </c>
      <c r="S60" s="67">
        <f t="shared" si="6"/>
        <v>-32292863</v>
      </c>
      <c r="T60" s="67">
        <f t="shared" si="6"/>
        <v>-36243994</v>
      </c>
      <c r="U60" s="67">
        <f t="shared" si="6"/>
        <v>-815230333</v>
      </c>
      <c r="V60" s="67">
        <f t="shared" si="6"/>
        <v>-883767190</v>
      </c>
      <c r="W60" s="67">
        <f t="shared" si="6"/>
        <v>-1052198</v>
      </c>
      <c r="X60" s="67">
        <f t="shared" si="6"/>
        <v>1866047305</v>
      </c>
      <c r="Y60" s="67">
        <f t="shared" si="6"/>
        <v>-1867099503</v>
      </c>
      <c r="Z60" s="68">
        <f>+IF(X60&lt;&gt;0,+(Y60/X60)*100,0)</f>
        <v>-100.05638645907746</v>
      </c>
      <c r="AA60" s="65">
        <f>SUM(AA57:AA59)</f>
        <v>1037998382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>
        <v>630223158</v>
      </c>
      <c r="L7" s="22">
        <v>626312186</v>
      </c>
      <c r="M7" s="22">
        <v>673439969</v>
      </c>
      <c r="N7" s="22">
        <v>1929975313</v>
      </c>
      <c r="O7" s="22">
        <v>694063725</v>
      </c>
      <c r="P7" s="22">
        <v>674580930</v>
      </c>
      <c r="Q7" s="22">
        <v>606888739</v>
      </c>
      <c r="R7" s="22">
        <v>1975533394</v>
      </c>
      <c r="S7" s="22">
        <v>668884573</v>
      </c>
      <c r="T7" s="22">
        <v>676264029</v>
      </c>
      <c r="U7" s="22">
        <v>698352104</v>
      </c>
      <c r="V7" s="22">
        <v>2043500706</v>
      </c>
      <c r="W7" s="22">
        <v>7437235024</v>
      </c>
      <c r="X7" s="22">
        <v>7803002250</v>
      </c>
      <c r="Y7" s="22">
        <v>-365767226</v>
      </c>
      <c r="Z7" s="23">
        <v>-4.6875191661004578</v>
      </c>
      <c r="AA7" s="20">
        <v>7803002250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719</v>
      </c>
      <c r="M10" s="22">
        <v>719</v>
      </c>
      <c r="N10" s="22">
        <v>2158</v>
      </c>
      <c r="O10" s="22">
        <v>719</v>
      </c>
      <c r="P10" s="22">
        <v>719</v>
      </c>
      <c r="Q10" s="22">
        <v>719</v>
      </c>
      <c r="R10" s="22">
        <v>2157</v>
      </c>
      <c r="S10" s="22">
        <v>719</v>
      </c>
      <c r="T10" s="22">
        <v>719</v>
      </c>
      <c r="U10" s="22">
        <v>719</v>
      </c>
      <c r="V10" s="22">
        <v>2157</v>
      </c>
      <c r="W10" s="22">
        <v>8632</v>
      </c>
      <c r="X10" s="22">
        <v>2733530</v>
      </c>
      <c r="Y10" s="22">
        <v>-2724898</v>
      </c>
      <c r="Z10" s="23">
        <v>-99.684217842862523</v>
      </c>
      <c r="AA10" s="20">
        <v>2733530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547640940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>
        <v>77450758</v>
      </c>
      <c r="L13" s="22">
        <v>87702274</v>
      </c>
      <c r="M13" s="22">
        <v>87851758</v>
      </c>
      <c r="N13" s="22">
        <v>253004790</v>
      </c>
      <c r="O13" s="22">
        <v>85563290</v>
      </c>
      <c r="P13" s="22">
        <v>90721185</v>
      </c>
      <c r="Q13" s="22">
        <v>91519077</v>
      </c>
      <c r="R13" s="22">
        <v>267803552</v>
      </c>
      <c r="S13" s="22">
        <v>93999402</v>
      </c>
      <c r="T13" s="22">
        <v>96262948</v>
      </c>
      <c r="U13" s="22">
        <v>92948960</v>
      </c>
      <c r="V13" s="22">
        <v>283211310</v>
      </c>
      <c r="W13" s="22">
        <v>1046000497</v>
      </c>
      <c r="X13" s="22">
        <v>547640940</v>
      </c>
      <c r="Y13" s="22">
        <v>498359557</v>
      </c>
      <c r="Z13" s="23">
        <v>91.001150680955305</v>
      </c>
      <c r="AA13" s="20">
        <v>547640940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>
        <v>1372805</v>
      </c>
      <c r="L17" s="22">
        <v>1614588</v>
      </c>
      <c r="M17" s="22">
        <v>1358667</v>
      </c>
      <c r="N17" s="22">
        <v>4346060</v>
      </c>
      <c r="O17" s="22">
        <v>1417613</v>
      </c>
      <c r="P17" s="22">
        <v>1417613</v>
      </c>
      <c r="Q17" s="22">
        <v>1429895</v>
      </c>
      <c r="R17" s="22">
        <v>4265121</v>
      </c>
      <c r="S17" s="22">
        <v>1411854</v>
      </c>
      <c r="T17" s="22">
        <v>1447802</v>
      </c>
      <c r="U17" s="22">
        <v>1456560</v>
      </c>
      <c r="V17" s="22">
        <v>4316216</v>
      </c>
      <c r="W17" s="22">
        <v>16951284</v>
      </c>
      <c r="X17" s="22">
        <v>19272770</v>
      </c>
      <c r="Y17" s="22">
        <v>-2321486</v>
      </c>
      <c r="Z17" s="23">
        <v>-12.045419521947286</v>
      </c>
      <c r="AA17" s="20">
        <v>19272770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24788617</v>
      </c>
      <c r="D20" s="20"/>
      <c r="E20" s="21">
        <v>25661950</v>
      </c>
      <c r="F20" s="22">
        <v>25661950</v>
      </c>
      <c r="G20" s="22">
        <v>187526</v>
      </c>
      <c r="H20" s="22">
        <v>299936</v>
      </c>
      <c r="I20" s="22">
        <v>7172373</v>
      </c>
      <c r="J20" s="22">
        <v>7659835</v>
      </c>
      <c r="K20" s="22">
        <v>-1433853</v>
      </c>
      <c r="L20" s="22">
        <v>5056841</v>
      </c>
      <c r="M20" s="22">
        <v>2707161</v>
      </c>
      <c r="N20" s="22">
        <v>6330149</v>
      </c>
      <c r="O20" s="22">
        <v>249119</v>
      </c>
      <c r="P20" s="22">
        <v>4628214</v>
      </c>
      <c r="Q20" s="22">
        <v>248536</v>
      </c>
      <c r="R20" s="22">
        <v>5125869</v>
      </c>
      <c r="S20" s="22">
        <v>3410291</v>
      </c>
      <c r="T20" s="22">
        <v>371284</v>
      </c>
      <c r="U20" s="22">
        <v>288301</v>
      </c>
      <c r="V20" s="22">
        <v>4069876</v>
      </c>
      <c r="W20" s="22">
        <v>23185729</v>
      </c>
      <c r="X20" s="22">
        <v>25661950</v>
      </c>
      <c r="Y20" s="22">
        <v>-2476221</v>
      </c>
      <c r="Z20" s="18">
        <v>-9.6493875173164927</v>
      </c>
      <c r="AA20" s="20">
        <v>25661950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261255934</v>
      </c>
      <c r="D23" s="20"/>
      <c r="E23" s="21">
        <v>262720840</v>
      </c>
      <c r="F23" s="22">
        <v>262720840</v>
      </c>
      <c r="G23" s="22"/>
      <c r="H23" s="22"/>
      <c r="I23" s="22">
        <v>38256143</v>
      </c>
      <c r="J23" s="22">
        <v>38256143</v>
      </c>
      <c r="K23" s="22">
        <v>20907309</v>
      </c>
      <c r="L23" s="22">
        <v>19127879</v>
      </c>
      <c r="M23" s="22">
        <v>19505445</v>
      </c>
      <c r="N23" s="22">
        <v>59540633</v>
      </c>
      <c r="O23" s="22">
        <v>20116641</v>
      </c>
      <c r="P23" s="22">
        <v>22694826</v>
      </c>
      <c r="Q23" s="22">
        <v>20243186</v>
      </c>
      <c r="R23" s="22">
        <v>63054653</v>
      </c>
      <c r="S23" s="22"/>
      <c r="T23" s="22">
        <v>19702962</v>
      </c>
      <c r="U23" s="22">
        <v>20219284</v>
      </c>
      <c r="V23" s="22">
        <v>39922246</v>
      </c>
      <c r="W23" s="22">
        <v>200773675</v>
      </c>
      <c r="X23" s="22">
        <v>262720840</v>
      </c>
      <c r="Y23" s="22">
        <v>-61947165</v>
      </c>
      <c r="Z23" s="23">
        <v>-23.579083029728437</v>
      </c>
      <c r="AA23" s="20">
        <v>262720840</v>
      </c>
    </row>
    <row r="24" spans="1:27" x14ac:dyDescent="0.25">
      <c r="A24" s="19" t="s">
        <v>52</v>
      </c>
      <c r="B24" s="15" t="s">
        <v>32</v>
      </c>
      <c r="C24" s="20">
        <v>409638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349313</v>
      </c>
      <c r="U24" s="22">
        <v>3679943</v>
      </c>
      <c r="V24" s="22">
        <v>4029256</v>
      </c>
      <c r="W24" s="22">
        <v>4029256</v>
      </c>
      <c r="X24" s="22"/>
      <c r="Y24" s="22">
        <v>4029256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1265255030</v>
      </c>
      <c r="D26" s="20"/>
      <c r="E26" s="21">
        <v>1494295130</v>
      </c>
      <c r="F26" s="22">
        <v>1494295130</v>
      </c>
      <c r="G26" s="22"/>
      <c r="H26" s="22">
        <v>622623022</v>
      </c>
      <c r="I26" s="22"/>
      <c r="J26" s="22">
        <v>622623022</v>
      </c>
      <c r="K26" s="22"/>
      <c r="L26" s="22"/>
      <c r="M26" s="22"/>
      <c r="N26" s="22"/>
      <c r="O26" s="22">
        <v>498098480</v>
      </c>
      <c r="P26" s="22"/>
      <c r="Q26" s="22"/>
      <c r="R26" s="22">
        <v>498098480</v>
      </c>
      <c r="S26" s="22"/>
      <c r="T26" s="22"/>
      <c r="U26" s="22"/>
      <c r="V26" s="22"/>
      <c r="W26" s="22">
        <v>1120721502</v>
      </c>
      <c r="X26" s="22">
        <v>1494295130</v>
      </c>
      <c r="Y26" s="22">
        <v>-373573628</v>
      </c>
      <c r="Z26" s="23">
        <v>-24.999989660677006</v>
      </c>
      <c r="AA26" s="20">
        <v>1494295130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4737286</v>
      </c>
      <c r="D30" s="20"/>
      <c r="E30" s="21"/>
      <c r="F30" s="22"/>
      <c r="G30" s="22"/>
      <c r="H30" s="22">
        <v>9600</v>
      </c>
      <c r="I30" s="22">
        <v>1562588</v>
      </c>
      <c r="J30" s="22">
        <v>1572188</v>
      </c>
      <c r="K30" s="22"/>
      <c r="L30" s="22"/>
      <c r="M30" s="22">
        <v>204544</v>
      </c>
      <c r="N30" s="22">
        <v>204544</v>
      </c>
      <c r="O30" s="22"/>
      <c r="P30" s="22"/>
      <c r="Q30" s="22"/>
      <c r="R30" s="22"/>
      <c r="S30" s="22"/>
      <c r="T30" s="22">
        <v>8813</v>
      </c>
      <c r="U30" s="22"/>
      <c r="V30" s="22">
        <v>8813</v>
      </c>
      <c r="W30" s="22">
        <v>1785545</v>
      </c>
      <c r="X30" s="22"/>
      <c r="Y30" s="22">
        <v>1785545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5988002</v>
      </c>
      <c r="D31" s="20"/>
      <c r="E31" s="21">
        <v>2998490</v>
      </c>
      <c r="F31" s="22">
        <v>2998490</v>
      </c>
      <c r="G31" s="22"/>
      <c r="H31" s="22"/>
      <c r="I31" s="22">
        <v>240012</v>
      </c>
      <c r="J31" s="22">
        <v>240012</v>
      </c>
      <c r="K31" s="22"/>
      <c r="L31" s="22"/>
      <c r="M31" s="22"/>
      <c r="N31" s="22"/>
      <c r="O31" s="22">
        <v>419</v>
      </c>
      <c r="P31" s="22">
        <v>2566622</v>
      </c>
      <c r="Q31" s="22">
        <v>90</v>
      </c>
      <c r="R31" s="22">
        <v>2567131</v>
      </c>
      <c r="S31" s="22"/>
      <c r="T31" s="22"/>
      <c r="U31" s="22"/>
      <c r="V31" s="22"/>
      <c r="W31" s="22">
        <v>2807143</v>
      </c>
      <c r="X31" s="22">
        <v>2998490</v>
      </c>
      <c r="Y31" s="22">
        <v>-191347</v>
      </c>
      <c r="Z31" s="23">
        <v>-6.3814453274814982</v>
      </c>
      <c r="AA31" s="20">
        <v>2998490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9627633432</v>
      </c>
      <c r="D33" s="29">
        <f t="shared" ref="D33:Y33" si="0">SUM(D6:D32)</f>
        <v>0</v>
      </c>
      <c r="E33" s="30">
        <f t="shared" si="0"/>
        <v>9858325900</v>
      </c>
      <c r="F33" s="31">
        <f t="shared" si="0"/>
        <v>10158325900</v>
      </c>
      <c r="G33" s="31">
        <f t="shared" si="0"/>
        <v>306751995</v>
      </c>
      <c r="H33" s="31">
        <f t="shared" si="0"/>
        <v>1354208862</v>
      </c>
      <c r="I33" s="31">
        <f t="shared" si="0"/>
        <v>743622846</v>
      </c>
      <c r="J33" s="31">
        <f t="shared" si="0"/>
        <v>2404583703</v>
      </c>
      <c r="K33" s="31">
        <f t="shared" si="0"/>
        <v>728520897</v>
      </c>
      <c r="L33" s="31">
        <f t="shared" si="0"/>
        <v>739814487</v>
      </c>
      <c r="M33" s="31">
        <f t="shared" si="0"/>
        <v>785068263</v>
      </c>
      <c r="N33" s="31">
        <f t="shared" si="0"/>
        <v>2253403647</v>
      </c>
      <c r="O33" s="31">
        <f t="shared" si="0"/>
        <v>1299510006</v>
      </c>
      <c r="P33" s="31">
        <f t="shared" si="0"/>
        <v>796610109</v>
      </c>
      <c r="Q33" s="31">
        <f t="shared" si="0"/>
        <v>720330242</v>
      </c>
      <c r="R33" s="31">
        <f t="shared" si="0"/>
        <v>2816450357</v>
      </c>
      <c r="S33" s="31">
        <f t="shared" si="0"/>
        <v>767706839</v>
      </c>
      <c r="T33" s="31">
        <f t="shared" si="0"/>
        <v>794407870</v>
      </c>
      <c r="U33" s="31">
        <f t="shared" si="0"/>
        <v>816945871</v>
      </c>
      <c r="V33" s="31">
        <f t="shared" si="0"/>
        <v>2379060580</v>
      </c>
      <c r="W33" s="31">
        <f t="shared" si="0"/>
        <v>9853498287</v>
      </c>
      <c r="X33" s="31">
        <f t="shared" si="0"/>
        <v>10158325900</v>
      </c>
      <c r="Y33" s="31">
        <f t="shared" si="0"/>
        <v>-304827613</v>
      </c>
      <c r="Z33" s="32">
        <f>+IF(X33&lt;&gt;0,+(Y33/X33)*100,0)</f>
        <v>-3.0007662286164689</v>
      </c>
      <c r="AA33" s="29">
        <f>SUM(AA6:AA32)</f>
        <v>10158325900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995935227</v>
      </c>
      <c r="D35" s="20"/>
      <c r="E35" s="21">
        <v>1134389940</v>
      </c>
      <c r="F35" s="22">
        <v>1085812645</v>
      </c>
      <c r="G35" s="22">
        <v>83488634</v>
      </c>
      <c r="H35" s="22">
        <v>80037534</v>
      </c>
      <c r="I35" s="22">
        <v>89938831</v>
      </c>
      <c r="J35" s="22">
        <v>253464999</v>
      </c>
      <c r="K35" s="22">
        <v>90404744</v>
      </c>
      <c r="L35" s="22">
        <v>132080663</v>
      </c>
      <c r="M35" s="22">
        <v>80105758</v>
      </c>
      <c r="N35" s="22">
        <v>302591165</v>
      </c>
      <c r="O35" s="22">
        <v>77064838</v>
      </c>
      <c r="P35" s="22">
        <v>75480678</v>
      </c>
      <c r="Q35" s="22">
        <v>81621278</v>
      </c>
      <c r="R35" s="22">
        <v>234166794</v>
      </c>
      <c r="S35" s="22">
        <v>81619664</v>
      </c>
      <c r="T35" s="22">
        <v>75913761</v>
      </c>
      <c r="U35" s="22">
        <v>83012662</v>
      </c>
      <c r="V35" s="22">
        <v>240546087</v>
      </c>
      <c r="W35" s="22">
        <v>1030769045</v>
      </c>
      <c r="X35" s="22">
        <v>1085812645</v>
      </c>
      <c r="Y35" s="22">
        <v>-55043600</v>
      </c>
      <c r="Z35" s="23">
        <v>-5.0693460104252148</v>
      </c>
      <c r="AA35" s="20">
        <v>1085812645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2118228215</v>
      </c>
      <c r="D38" s="20"/>
      <c r="E38" s="21">
        <v>3452452670</v>
      </c>
      <c r="F38" s="22">
        <v>3372209591</v>
      </c>
      <c r="G38" s="22">
        <v>156328658</v>
      </c>
      <c r="H38" s="22">
        <v>152627067</v>
      </c>
      <c r="I38" s="22">
        <v>247036571</v>
      </c>
      <c r="J38" s="22">
        <v>555992296</v>
      </c>
      <c r="K38" s="22">
        <v>176219687</v>
      </c>
      <c r="L38" s="22">
        <v>227482455</v>
      </c>
      <c r="M38" s="22">
        <v>164810652</v>
      </c>
      <c r="N38" s="22">
        <v>568512794</v>
      </c>
      <c r="O38" s="22">
        <v>146982690</v>
      </c>
      <c r="P38" s="22">
        <v>293244822</v>
      </c>
      <c r="Q38" s="22">
        <v>103601526</v>
      </c>
      <c r="R38" s="22">
        <v>543829038</v>
      </c>
      <c r="S38" s="22">
        <v>146456946</v>
      </c>
      <c r="T38" s="22">
        <v>154205437</v>
      </c>
      <c r="U38" s="22">
        <v>-215383590</v>
      </c>
      <c r="V38" s="22">
        <v>85278793</v>
      </c>
      <c r="W38" s="22">
        <v>1753612921</v>
      </c>
      <c r="X38" s="22">
        <v>3372209591</v>
      </c>
      <c r="Y38" s="22">
        <v>-1618596670</v>
      </c>
      <c r="Z38" s="23">
        <v>-47.998104101234674</v>
      </c>
      <c r="AA38" s="20">
        <v>3372209591</v>
      </c>
    </row>
    <row r="39" spans="1:27" x14ac:dyDescent="0.25">
      <c r="A39" s="19" t="s">
        <v>65</v>
      </c>
      <c r="B39" s="15" t="s">
        <v>32</v>
      </c>
      <c r="C39" s="20">
        <v>3065912417</v>
      </c>
      <c r="D39" s="20"/>
      <c r="E39" s="21">
        <v>856300690</v>
      </c>
      <c r="F39" s="22">
        <v>856300690</v>
      </c>
      <c r="G39" s="22">
        <v>71358391</v>
      </c>
      <c r="H39" s="22">
        <v>71358391</v>
      </c>
      <c r="I39" s="22">
        <v>71358391</v>
      </c>
      <c r="J39" s="22">
        <v>214075173</v>
      </c>
      <c r="K39" s="22">
        <v>71358391</v>
      </c>
      <c r="L39" s="22">
        <v>71358391</v>
      </c>
      <c r="M39" s="22">
        <v>71358391</v>
      </c>
      <c r="N39" s="22">
        <v>214075173</v>
      </c>
      <c r="O39" s="22">
        <v>71358391</v>
      </c>
      <c r="P39" s="22">
        <v>71358391</v>
      </c>
      <c r="Q39" s="22"/>
      <c r="R39" s="22">
        <v>142716782</v>
      </c>
      <c r="S39" s="22">
        <v>142716782</v>
      </c>
      <c r="T39" s="22">
        <v>-2276280233</v>
      </c>
      <c r="U39" s="22"/>
      <c r="V39" s="22">
        <v>-2133563451</v>
      </c>
      <c r="W39" s="22">
        <v>-1562696323</v>
      </c>
      <c r="X39" s="22">
        <v>856300690</v>
      </c>
      <c r="Y39" s="22">
        <v>-2418997013</v>
      </c>
      <c r="Z39" s="23">
        <v>-282.49387642091006</v>
      </c>
      <c r="AA39" s="20">
        <v>856300690</v>
      </c>
    </row>
    <row r="40" spans="1:27" x14ac:dyDescent="0.25">
      <c r="A40" s="19" t="s">
        <v>66</v>
      </c>
      <c r="B40" s="15" t="s">
        <v>32</v>
      </c>
      <c r="C40" s="20">
        <v>311753164</v>
      </c>
      <c r="D40" s="20"/>
      <c r="E40" s="21">
        <v>318881810</v>
      </c>
      <c r="F40" s="22">
        <v>318881810</v>
      </c>
      <c r="G40" s="22">
        <v>26573482</v>
      </c>
      <c r="H40" s="22">
        <v>27365901</v>
      </c>
      <c r="I40" s="22">
        <v>26937441</v>
      </c>
      <c r="J40" s="22">
        <v>80876824</v>
      </c>
      <c r="K40" s="22">
        <v>26952493</v>
      </c>
      <c r="L40" s="22">
        <v>26916241</v>
      </c>
      <c r="M40" s="22">
        <v>26968836</v>
      </c>
      <c r="N40" s="22">
        <v>80837570</v>
      </c>
      <c r="O40" s="22">
        <v>26979809</v>
      </c>
      <c r="P40" s="22">
        <v>26924863</v>
      </c>
      <c r="Q40" s="22">
        <v>27745168</v>
      </c>
      <c r="R40" s="22">
        <v>81649840</v>
      </c>
      <c r="S40" s="22">
        <v>26573482</v>
      </c>
      <c r="T40" s="22">
        <v>28932920</v>
      </c>
      <c r="U40" s="22">
        <v>29728948</v>
      </c>
      <c r="V40" s="22">
        <v>85235350</v>
      </c>
      <c r="W40" s="22">
        <v>328599584</v>
      </c>
      <c r="X40" s="22">
        <v>318881810</v>
      </c>
      <c r="Y40" s="22">
        <v>9717774</v>
      </c>
      <c r="Z40" s="23">
        <v>3.0474532241271461</v>
      </c>
      <c r="AA40" s="20">
        <v>318881810</v>
      </c>
    </row>
    <row r="41" spans="1:27" x14ac:dyDescent="0.25">
      <c r="A41" s="19" t="s">
        <v>40</v>
      </c>
      <c r="B41" s="15" t="s">
        <v>32</v>
      </c>
      <c r="C41" s="20">
        <v>210005478</v>
      </c>
      <c r="D41" s="20"/>
      <c r="E41" s="21">
        <v>230428640</v>
      </c>
      <c r="F41" s="22">
        <v>235744333</v>
      </c>
      <c r="G41" s="22">
        <v>17722484</v>
      </c>
      <c r="H41" s="22">
        <v>17425535</v>
      </c>
      <c r="I41" s="22">
        <v>16986425</v>
      </c>
      <c r="J41" s="22">
        <v>52134444</v>
      </c>
      <c r="K41" s="22">
        <v>17578121</v>
      </c>
      <c r="L41" s="22">
        <v>16986425</v>
      </c>
      <c r="M41" s="22">
        <v>17400074</v>
      </c>
      <c r="N41" s="22">
        <v>51964620</v>
      </c>
      <c r="O41" s="22">
        <v>16253675</v>
      </c>
      <c r="P41" s="22">
        <v>14654723</v>
      </c>
      <c r="Q41" s="22">
        <v>16224804</v>
      </c>
      <c r="R41" s="22">
        <v>47133202</v>
      </c>
      <c r="S41" s="22">
        <v>15701489</v>
      </c>
      <c r="T41" s="22">
        <v>16224872</v>
      </c>
      <c r="U41" s="22">
        <v>17222416</v>
      </c>
      <c r="V41" s="22">
        <v>49148777</v>
      </c>
      <c r="W41" s="22">
        <v>200381043</v>
      </c>
      <c r="X41" s="22">
        <v>235744333</v>
      </c>
      <c r="Y41" s="22">
        <v>-35363290</v>
      </c>
      <c r="Z41" s="23">
        <v>-15.000695690105943</v>
      </c>
      <c r="AA41" s="20">
        <v>235744333</v>
      </c>
    </row>
    <row r="42" spans="1:27" x14ac:dyDescent="0.25">
      <c r="A42" s="19" t="s">
        <v>67</v>
      </c>
      <c r="B42" s="15" t="s">
        <v>32</v>
      </c>
      <c r="C42" s="20">
        <v>887713170</v>
      </c>
      <c r="D42" s="20"/>
      <c r="E42" s="21">
        <v>740832960</v>
      </c>
      <c r="F42" s="22">
        <v>880324201</v>
      </c>
      <c r="G42" s="22">
        <v>30272746</v>
      </c>
      <c r="H42" s="22">
        <v>77999509</v>
      </c>
      <c r="I42" s="22">
        <v>91123008</v>
      </c>
      <c r="J42" s="22">
        <v>199395263</v>
      </c>
      <c r="K42" s="22">
        <v>98156963</v>
      </c>
      <c r="L42" s="22">
        <v>78166564</v>
      </c>
      <c r="M42" s="22">
        <v>73646670</v>
      </c>
      <c r="N42" s="22">
        <v>249970197</v>
      </c>
      <c r="O42" s="22">
        <v>96149239</v>
      </c>
      <c r="P42" s="22">
        <v>47193961</v>
      </c>
      <c r="Q42" s="22">
        <v>65698721</v>
      </c>
      <c r="R42" s="22">
        <v>209041921</v>
      </c>
      <c r="S42" s="22">
        <v>76665634</v>
      </c>
      <c r="T42" s="22">
        <v>99225506</v>
      </c>
      <c r="U42" s="22">
        <v>64017457</v>
      </c>
      <c r="V42" s="22">
        <v>239908597</v>
      </c>
      <c r="W42" s="22">
        <v>898315978</v>
      </c>
      <c r="X42" s="22">
        <v>880324201</v>
      </c>
      <c r="Y42" s="22">
        <v>17991777</v>
      </c>
      <c r="Z42" s="23">
        <v>2.0437671689091732</v>
      </c>
      <c r="AA42" s="20">
        <v>880324201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685311789</v>
      </c>
      <c r="D45" s="20"/>
      <c r="E45" s="21">
        <v>179540730</v>
      </c>
      <c r="F45" s="22">
        <v>467257241</v>
      </c>
      <c r="G45" s="22">
        <v>27642242</v>
      </c>
      <c r="H45" s="22">
        <v>38036496</v>
      </c>
      <c r="I45" s="22">
        <v>32095616</v>
      </c>
      <c r="J45" s="22">
        <v>97774354</v>
      </c>
      <c r="K45" s="22">
        <v>27135797</v>
      </c>
      <c r="L45" s="22">
        <v>101392514</v>
      </c>
      <c r="M45" s="22">
        <v>12153784</v>
      </c>
      <c r="N45" s="22">
        <v>140682095</v>
      </c>
      <c r="O45" s="22">
        <v>3593004</v>
      </c>
      <c r="P45" s="22">
        <v>122114851</v>
      </c>
      <c r="Q45" s="22">
        <v>52278555</v>
      </c>
      <c r="R45" s="22">
        <v>177986410</v>
      </c>
      <c r="S45" s="22">
        <v>10066667</v>
      </c>
      <c r="T45" s="22">
        <v>-6873024</v>
      </c>
      <c r="U45" s="22">
        <v>16117717</v>
      </c>
      <c r="V45" s="22">
        <v>19311360</v>
      </c>
      <c r="W45" s="22">
        <v>435754219</v>
      </c>
      <c r="X45" s="22">
        <v>467257241</v>
      </c>
      <c r="Y45" s="22">
        <v>-31503022</v>
      </c>
      <c r="Z45" s="23">
        <v>-6.7421153137357166</v>
      </c>
      <c r="AA45" s="20">
        <v>467257241</v>
      </c>
    </row>
    <row r="46" spans="1:27" x14ac:dyDescent="0.25">
      <c r="A46" s="19" t="s">
        <v>71</v>
      </c>
      <c r="B46" s="15" t="s">
        <v>32</v>
      </c>
      <c r="C46" s="20">
        <v>15579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2022867628</v>
      </c>
      <c r="D47" s="20"/>
      <c r="E47" s="21">
        <v>1626976580</v>
      </c>
      <c r="F47" s="22">
        <v>1626976580</v>
      </c>
      <c r="G47" s="22">
        <v>187501080</v>
      </c>
      <c r="H47" s="22">
        <v>309456868</v>
      </c>
      <c r="I47" s="22">
        <v>193212361</v>
      </c>
      <c r="J47" s="22">
        <v>690170309</v>
      </c>
      <c r="K47" s="22">
        <v>249709806</v>
      </c>
      <c r="L47" s="22">
        <v>204597509</v>
      </c>
      <c r="M47" s="22">
        <v>324893783</v>
      </c>
      <c r="N47" s="22">
        <v>779201098</v>
      </c>
      <c r="O47" s="22">
        <v>277220807</v>
      </c>
      <c r="P47" s="22">
        <v>152374035</v>
      </c>
      <c r="Q47" s="22">
        <v>301674593</v>
      </c>
      <c r="R47" s="22">
        <v>731269435</v>
      </c>
      <c r="S47" s="22">
        <v>298168348</v>
      </c>
      <c r="T47" s="22">
        <v>269861679</v>
      </c>
      <c r="U47" s="22">
        <v>264797995</v>
      </c>
      <c r="V47" s="22">
        <v>832828022</v>
      </c>
      <c r="W47" s="22">
        <v>3033468864</v>
      </c>
      <c r="X47" s="22">
        <v>1626976580</v>
      </c>
      <c r="Y47" s="22">
        <v>1406492284</v>
      </c>
      <c r="Z47" s="23">
        <v>86.44821943288207</v>
      </c>
      <c r="AA47" s="20">
        <v>1626976580</v>
      </c>
    </row>
    <row r="48" spans="1:27" x14ac:dyDescent="0.25">
      <c r="A48" s="37" t="s">
        <v>73</v>
      </c>
      <c r="B48" s="28" t="s">
        <v>32</v>
      </c>
      <c r="C48" s="29">
        <f>SUM(C35:C47)</f>
        <v>10297742667</v>
      </c>
      <c r="D48" s="29">
        <f t="shared" ref="D48:Y48" si="1">SUM(D35:D47)</f>
        <v>0</v>
      </c>
      <c r="E48" s="30">
        <f t="shared" si="1"/>
        <v>8539804020</v>
      </c>
      <c r="F48" s="31">
        <f t="shared" si="1"/>
        <v>8843507091</v>
      </c>
      <c r="G48" s="31">
        <f t="shared" si="1"/>
        <v>600887717</v>
      </c>
      <c r="H48" s="31">
        <f t="shared" si="1"/>
        <v>774307301</v>
      </c>
      <c r="I48" s="31">
        <f t="shared" si="1"/>
        <v>768688644</v>
      </c>
      <c r="J48" s="31">
        <f t="shared" si="1"/>
        <v>2143883662</v>
      </c>
      <c r="K48" s="31">
        <f t="shared" si="1"/>
        <v>757516002</v>
      </c>
      <c r="L48" s="31">
        <f t="shared" si="1"/>
        <v>858980762</v>
      </c>
      <c r="M48" s="31">
        <f t="shared" si="1"/>
        <v>771337948</v>
      </c>
      <c r="N48" s="31">
        <f t="shared" si="1"/>
        <v>2387834712</v>
      </c>
      <c r="O48" s="31">
        <f t="shared" si="1"/>
        <v>715602453</v>
      </c>
      <c r="P48" s="31">
        <f t="shared" si="1"/>
        <v>803346324</v>
      </c>
      <c r="Q48" s="31">
        <f t="shared" si="1"/>
        <v>648844645</v>
      </c>
      <c r="R48" s="31">
        <f t="shared" si="1"/>
        <v>2167793422</v>
      </c>
      <c r="S48" s="31">
        <f t="shared" si="1"/>
        <v>797969012</v>
      </c>
      <c r="T48" s="31">
        <f t="shared" si="1"/>
        <v>-1638789082</v>
      </c>
      <c r="U48" s="31">
        <f t="shared" si="1"/>
        <v>259513605</v>
      </c>
      <c r="V48" s="31">
        <f t="shared" si="1"/>
        <v>-581306465</v>
      </c>
      <c r="W48" s="31">
        <f t="shared" si="1"/>
        <v>6118205331</v>
      </c>
      <c r="X48" s="31">
        <f t="shared" si="1"/>
        <v>8843507091</v>
      </c>
      <c r="Y48" s="31">
        <f t="shared" si="1"/>
        <v>-2725301760</v>
      </c>
      <c r="Z48" s="32">
        <f>+IF(X48&lt;&gt;0,+(Y48/X48)*100,0)</f>
        <v>-30.816979417289414</v>
      </c>
      <c r="AA48" s="29">
        <f>SUM(AA35:AA47)</f>
        <v>8843507091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-670109235</v>
      </c>
      <c r="D49" s="39">
        <f t="shared" si="2"/>
        <v>0</v>
      </c>
      <c r="E49" s="40">
        <f t="shared" si="2"/>
        <v>1318521880</v>
      </c>
      <c r="F49" s="41">
        <f t="shared" si="2"/>
        <v>1314818809</v>
      </c>
      <c r="G49" s="41">
        <f t="shared" si="2"/>
        <v>-294135722</v>
      </c>
      <c r="H49" s="41">
        <f t="shared" si="2"/>
        <v>579901561</v>
      </c>
      <c r="I49" s="41">
        <f t="shared" si="2"/>
        <v>-25065798</v>
      </c>
      <c r="J49" s="41">
        <f t="shared" si="2"/>
        <v>260700041</v>
      </c>
      <c r="K49" s="41">
        <f t="shared" si="2"/>
        <v>-28995105</v>
      </c>
      <c r="L49" s="41">
        <f t="shared" si="2"/>
        <v>-119166275</v>
      </c>
      <c r="M49" s="41">
        <f t="shared" si="2"/>
        <v>13730315</v>
      </c>
      <c r="N49" s="41">
        <f t="shared" si="2"/>
        <v>-134431065</v>
      </c>
      <c r="O49" s="41">
        <f t="shared" si="2"/>
        <v>583907553</v>
      </c>
      <c r="P49" s="41">
        <f t="shared" si="2"/>
        <v>-6736215</v>
      </c>
      <c r="Q49" s="41">
        <f t="shared" si="2"/>
        <v>71485597</v>
      </c>
      <c r="R49" s="41">
        <f t="shared" si="2"/>
        <v>648656935</v>
      </c>
      <c r="S49" s="41">
        <f t="shared" si="2"/>
        <v>-30262173</v>
      </c>
      <c r="T49" s="41">
        <f t="shared" si="2"/>
        <v>2433196952</v>
      </c>
      <c r="U49" s="41">
        <f t="shared" si="2"/>
        <v>557432266</v>
      </c>
      <c r="V49" s="41">
        <f t="shared" si="2"/>
        <v>2960367045</v>
      </c>
      <c r="W49" s="41">
        <f t="shared" si="2"/>
        <v>3735292956</v>
      </c>
      <c r="X49" s="41">
        <f t="shared" si="2"/>
        <v>1314818809</v>
      </c>
      <c r="Y49" s="41">
        <f t="shared" si="2"/>
        <v>2420474147</v>
      </c>
      <c r="Z49" s="42">
        <f>+IF(X49&lt;&gt;0,+(Y49/X49)*100,0)</f>
        <v>184.0918406727782</v>
      </c>
      <c r="AA49" s="39">
        <f>+AA33-AA48</f>
        <v>1314818809</v>
      </c>
    </row>
    <row r="50" spans="1:27" x14ac:dyDescent="0.25">
      <c r="A50" s="43" t="s">
        <v>75</v>
      </c>
      <c r="B50" s="15" t="s">
        <v>32</v>
      </c>
      <c r="C50" s="20">
        <v>438087649</v>
      </c>
      <c r="D50" s="20"/>
      <c r="E50" s="21">
        <v>330250000</v>
      </c>
      <c r="F50" s="22">
        <v>338548056</v>
      </c>
      <c r="G50" s="22"/>
      <c r="H50" s="22">
        <v>27234000</v>
      </c>
      <c r="I50" s="22">
        <v>-7776000</v>
      </c>
      <c r="J50" s="22">
        <v>19458000</v>
      </c>
      <c r="K50" s="22">
        <v>19230000</v>
      </c>
      <c r="L50" s="22">
        <v>19090000</v>
      </c>
      <c r="M50" s="22">
        <v>22254000</v>
      </c>
      <c r="N50" s="22">
        <v>60574000</v>
      </c>
      <c r="O50" s="22">
        <v>21333000</v>
      </c>
      <c r="P50" s="22">
        <v>21352000</v>
      </c>
      <c r="Q50" s="22">
        <v>7968000</v>
      </c>
      <c r="R50" s="22">
        <v>50653000</v>
      </c>
      <c r="S50" s="22">
        <v>26265000</v>
      </c>
      <c r="T50" s="22">
        <v>45325000</v>
      </c>
      <c r="U50" s="22">
        <v>14108464</v>
      </c>
      <c r="V50" s="22">
        <v>85698464</v>
      </c>
      <c r="W50" s="22">
        <v>216383464</v>
      </c>
      <c r="X50" s="22">
        <v>338548056</v>
      </c>
      <c r="Y50" s="22">
        <v>-122164592</v>
      </c>
      <c r="Z50" s="23">
        <v>-36.084859988089846</v>
      </c>
      <c r="AA50" s="20">
        <v>338548056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-232021586</v>
      </c>
      <c r="D52" s="48">
        <f t="shared" si="3"/>
        <v>0</v>
      </c>
      <c r="E52" s="49">
        <f t="shared" si="3"/>
        <v>1648771880</v>
      </c>
      <c r="F52" s="50">
        <f t="shared" si="3"/>
        <v>1653366865</v>
      </c>
      <c r="G52" s="50">
        <f t="shared" si="3"/>
        <v>-294135722</v>
      </c>
      <c r="H52" s="50">
        <f t="shared" si="3"/>
        <v>607135561</v>
      </c>
      <c r="I52" s="50">
        <f t="shared" si="3"/>
        <v>-32841798</v>
      </c>
      <c r="J52" s="50">
        <f t="shared" si="3"/>
        <v>280158041</v>
      </c>
      <c r="K52" s="50">
        <f t="shared" si="3"/>
        <v>-9765105</v>
      </c>
      <c r="L52" s="50">
        <f t="shared" si="3"/>
        <v>-100076275</v>
      </c>
      <c r="M52" s="50">
        <f t="shared" si="3"/>
        <v>35984315</v>
      </c>
      <c r="N52" s="50">
        <f t="shared" si="3"/>
        <v>-73857065</v>
      </c>
      <c r="O52" s="50">
        <f t="shared" si="3"/>
        <v>605240553</v>
      </c>
      <c r="P52" s="50">
        <f t="shared" si="3"/>
        <v>14615785</v>
      </c>
      <c r="Q52" s="50">
        <f t="shared" si="3"/>
        <v>79453597</v>
      </c>
      <c r="R52" s="50">
        <f t="shared" si="3"/>
        <v>699309935</v>
      </c>
      <c r="S52" s="50">
        <f t="shared" si="3"/>
        <v>-3997173</v>
      </c>
      <c r="T52" s="50">
        <f t="shared" si="3"/>
        <v>2478521952</v>
      </c>
      <c r="U52" s="50">
        <f t="shared" si="3"/>
        <v>571540730</v>
      </c>
      <c r="V52" s="50">
        <f t="shared" si="3"/>
        <v>3046065509</v>
      </c>
      <c r="W52" s="50">
        <f t="shared" si="3"/>
        <v>3951676420</v>
      </c>
      <c r="X52" s="50">
        <f t="shared" si="3"/>
        <v>1653366865</v>
      </c>
      <c r="Y52" s="50">
        <f t="shared" si="3"/>
        <v>2298309555</v>
      </c>
      <c r="Z52" s="51">
        <f>+IF(X52&lt;&gt;0,+(Y52/X52)*100,0)</f>
        <v>139.00783931580727</v>
      </c>
      <c r="AA52" s="48">
        <f>SUM(AA49:AA51)</f>
        <v>1653366865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-232021586</v>
      </c>
      <c r="D54" s="54">
        <f>+D52-D53</f>
        <v>0</v>
      </c>
      <c r="E54" s="55">
        <f t="shared" si="4"/>
        <v>1648771880</v>
      </c>
      <c r="F54" s="56">
        <f t="shared" si="4"/>
        <v>1653366865</v>
      </c>
      <c r="G54" s="56">
        <f t="shared" si="4"/>
        <v>-294135722</v>
      </c>
      <c r="H54" s="56">
        <f t="shared" si="4"/>
        <v>607135561</v>
      </c>
      <c r="I54" s="56">
        <f t="shared" si="4"/>
        <v>-32841798</v>
      </c>
      <c r="J54" s="56">
        <f t="shared" si="4"/>
        <v>280158041</v>
      </c>
      <c r="K54" s="56">
        <f t="shared" si="4"/>
        <v>-9765105</v>
      </c>
      <c r="L54" s="56">
        <f t="shared" si="4"/>
        <v>-100076275</v>
      </c>
      <c r="M54" s="56">
        <f t="shared" si="4"/>
        <v>35984315</v>
      </c>
      <c r="N54" s="56">
        <f t="shared" si="4"/>
        <v>-73857065</v>
      </c>
      <c r="O54" s="56">
        <f t="shared" si="4"/>
        <v>605240553</v>
      </c>
      <c r="P54" s="56">
        <f t="shared" si="4"/>
        <v>14615785</v>
      </c>
      <c r="Q54" s="56">
        <f t="shared" si="4"/>
        <v>79453597</v>
      </c>
      <c r="R54" s="56">
        <f t="shared" si="4"/>
        <v>699309935</v>
      </c>
      <c r="S54" s="56">
        <f t="shared" si="4"/>
        <v>-3997173</v>
      </c>
      <c r="T54" s="56">
        <f t="shared" si="4"/>
        <v>2478521952</v>
      </c>
      <c r="U54" s="56">
        <f t="shared" si="4"/>
        <v>571540730</v>
      </c>
      <c r="V54" s="56">
        <f t="shared" si="4"/>
        <v>3046065509</v>
      </c>
      <c r="W54" s="56">
        <f t="shared" si="4"/>
        <v>3951676420</v>
      </c>
      <c r="X54" s="56">
        <f t="shared" si="4"/>
        <v>1653366865</v>
      </c>
      <c r="Y54" s="56">
        <f t="shared" si="4"/>
        <v>2298309555</v>
      </c>
      <c r="Z54" s="57">
        <f>+IF(X54&lt;&gt;0,+(Y54/X54)*100,0)</f>
        <v>139.00783931580727</v>
      </c>
      <c r="AA54" s="54">
        <f>+AA52-AA53</f>
        <v>1653366865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-232021586</v>
      </c>
      <c r="D57" s="48">
        <f>SUM(D54:D56)</f>
        <v>0</v>
      </c>
      <c r="E57" s="49">
        <f t="shared" si="5"/>
        <v>1648771880</v>
      </c>
      <c r="F57" s="50">
        <f t="shared" si="5"/>
        <v>1653366865</v>
      </c>
      <c r="G57" s="50">
        <f t="shared" si="5"/>
        <v>-294135722</v>
      </c>
      <c r="H57" s="50">
        <f t="shared" si="5"/>
        <v>607135561</v>
      </c>
      <c r="I57" s="50">
        <f t="shared" si="5"/>
        <v>-32841798</v>
      </c>
      <c r="J57" s="50">
        <f t="shared" si="5"/>
        <v>280158041</v>
      </c>
      <c r="K57" s="50">
        <f t="shared" si="5"/>
        <v>-9765105</v>
      </c>
      <c r="L57" s="50">
        <f t="shared" si="5"/>
        <v>-100076275</v>
      </c>
      <c r="M57" s="50">
        <f t="shared" si="5"/>
        <v>35984315</v>
      </c>
      <c r="N57" s="50">
        <f t="shared" si="5"/>
        <v>-73857065</v>
      </c>
      <c r="O57" s="50">
        <f t="shared" si="5"/>
        <v>605240553</v>
      </c>
      <c r="P57" s="50">
        <f t="shared" si="5"/>
        <v>14615785</v>
      </c>
      <c r="Q57" s="50">
        <f t="shared" si="5"/>
        <v>79453597</v>
      </c>
      <c r="R57" s="50">
        <f t="shared" si="5"/>
        <v>699309935</v>
      </c>
      <c r="S57" s="50">
        <f t="shared" si="5"/>
        <v>-3997173</v>
      </c>
      <c r="T57" s="50">
        <f t="shared" si="5"/>
        <v>2478521952</v>
      </c>
      <c r="U57" s="50">
        <f t="shared" si="5"/>
        <v>571540730</v>
      </c>
      <c r="V57" s="50">
        <f t="shared" si="5"/>
        <v>3046065509</v>
      </c>
      <c r="W57" s="50">
        <f t="shared" si="5"/>
        <v>3951676420</v>
      </c>
      <c r="X57" s="50">
        <f t="shared" si="5"/>
        <v>1653366865</v>
      </c>
      <c r="Y57" s="50">
        <f t="shared" si="5"/>
        <v>2298309555</v>
      </c>
      <c r="Z57" s="51">
        <f>+IF(X57&lt;&gt;0,+(Y57/X57)*100,0)</f>
        <v>139.00783931580727</v>
      </c>
      <c r="AA57" s="48">
        <f>SUM(AA54:AA56)</f>
        <v>1653366865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13423630</v>
      </c>
      <c r="F59" s="45">
        <v>13423630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13423630</v>
      </c>
      <c r="Y59" s="22">
        <v>-13423630</v>
      </c>
      <c r="Z59" s="23">
        <v>-100</v>
      </c>
      <c r="AA59" s="20">
        <v>13423630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-232021586</v>
      </c>
      <c r="D60" s="65">
        <f>SUM(D57:D59)</f>
        <v>0</v>
      </c>
      <c r="E60" s="66">
        <f t="shared" si="6"/>
        <v>1662195510</v>
      </c>
      <c r="F60" s="67">
        <f t="shared" si="6"/>
        <v>1666790495</v>
      </c>
      <c r="G60" s="67">
        <f t="shared" si="6"/>
        <v>-294135722</v>
      </c>
      <c r="H60" s="67">
        <f t="shared" si="6"/>
        <v>607135561</v>
      </c>
      <c r="I60" s="67">
        <f t="shared" si="6"/>
        <v>-32841798</v>
      </c>
      <c r="J60" s="67">
        <f t="shared" si="6"/>
        <v>280158041</v>
      </c>
      <c r="K60" s="67">
        <f t="shared" si="6"/>
        <v>-9765105</v>
      </c>
      <c r="L60" s="67">
        <f t="shared" si="6"/>
        <v>-100076275</v>
      </c>
      <c r="M60" s="67">
        <f t="shared" si="6"/>
        <v>35984315</v>
      </c>
      <c r="N60" s="67">
        <f t="shared" si="6"/>
        <v>-73857065</v>
      </c>
      <c r="O60" s="67">
        <f t="shared" si="6"/>
        <v>605240553</v>
      </c>
      <c r="P60" s="67">
        <f t="shared" si="6"/>
        <v>14615785</v>
      </c>
      <c r="Q60" s="67">
        <f t="shared" si="6"/>
        <v>79453597</v>
      </c>
      <c r="R60" s="67">
        <f t="shared" si="6"/>
        <v>699309935</v>
      </c>
      <c r="S60" s="67">
        <f t="shared" si="6"/>
        <v>-3997173</v>
      </c>
      <c r="T60" s="67">
        <f t="shared" si="6"/>
        <v>2478521952</v>
      </c>
      <c r="U60" s="67">
        <f t="shared" si="6"/>
        <v>571540730</v>
      </c>
      <c r="V60" s="67">
        <f t="shared" si="6"/>
        <v>3046065509</v>
      </c>
      <c r="W60" s="67">
        <f t="shared" si="6"/>
        <v>3951676420</v>
      </c>
      <c r="X60" s="67">
        <f t="shared" si="6"/>
        <v>1666790495</v>
      </c>
      <c r="Y60" s="67">
        <f t="shared" si="6"/>
        <v>2284885925</v>
      </c>
      <c r="Z60" s="68">
        <f>+IF(X60&lt;&gt;0,+(Y60/X60)*100,0)</f>
        <v>137.08297064652987</v>
      </c>
      <c r="AA60" s="65">
        <f>SUM(AA57:AA59)</f>
        <v>1666790495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>
        <v>-3482</v>
      </c>
      <c r="P6" s="22"/>
      <c r="Q6" s="22"/>
      <c r="R6" s="22">
        <v>-3482</v>
      </c>
      <c r="S6" s="22"/>
      <c r="T6" s="22"/>
      <c r="U6" s="22"/>
      <c r="V6" s="22"/>
      <c r="W6" s="22">
        <v>-4231</v>
      </c>
      <c r="X6" s="22"/>
      <c r="Y6" s="22">
        <v>-4231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4841932431</v>
      </c>
      <c r="D7" s="20"/>
      <c r="E7" s="21">
        <v>4994792614</v>
      </c>
      <c r="F7" s="22">
        <v>5093463994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>
        <v>394254260</v>
      </c>
      <c r="L7" s="22">
        <v>442536319</v>
      </c>
      <c r="M7" s="22">
        <v>455098589</v>
      </c>
      <c r="N7" s="22">
        <v>1291889168</v>
      </c>
      <c r="O7" s="22">
        <v>472273201</v>
      </c>
      <c r="P7" s="22">
        <v>468699209</v>
      </c>
      <c r="Q7" s="22">
        <v>486168286</v>
      </c>
      <c r="R7" s="22">
        <v>1427140696</v>
      </c>
      <c r="S7" s="22">
        <v>467176796</v>
      </c>
      <c r="T7" s="22">
        <v>449235724</v>
      </c>
      <c r="U7" s="22">
        <v>731688839</v>
      </c>
      <c r="V7" s="22">
        <v>1648101359</v>
      </c>
      <c r="W7" s="22">
        <v>5500092982</v>
      </c>
      <c r="X7" s="22">
        <v>5093463993</v>
      </c>
      <c r="Y7" s="22">
        <v>406628989</v>
      </c>
      <c r="Z7" s="23">
        <v>7.9833486515038565</v>
      </c>
      <c r="AA7" s="20">
        <v>5093463994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41489</v>
      </c>
      <c r="R9" s="22">
        <v>41489</v>
      </c>
      <c r="S9" s="22"/>
      <c r="T9" s="22">
        <v>-1592</v>
      </c>
      <c r="U9" s="22"/>
      <c r="V9" s="22">
        <v>-1592</v>
      </c>
      <c r="W9" s="22">
        <v>39897</v>
      </c>
      <c r="X9" s="22"/>
      <c r="Y9" s="22">
        <v>39897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7411223</v>
      </c>
      <c r="G10" s="22">
        <v>2911792</v>
      </c>
      <c r="H10" s="22">
        <v>789891</v>
      </c>
      <c r="I10" s="22">
        <v>142296</v>
      </c>
      <c r="J10" s="22">
        <v>3843979</v>
      </c>
      <c r="K10" s="22">
        <v>417244</v>
      </c>
      <c r="L10" s="22">
        <v>655699</v>
      </c>
      <c r="M10" s="22">
        <v>479905</v>
      </c>
      <c r="N10" s="22">
        <v>1552848</v>
      </c>
      <c r="O10" s="22">
        <v>1153619</v>
      </c>
      <c r="P10" s="22">
        <v>973036</v>
      </c>
      <c r="Q10" s="22">
        <v>1246687</v>
      </c>
      <c r="R10" s="22">
        <v>3373342</v>
      </c>
      <c r="S10" s="22">
        <v>-7618</v>
      </c>
      <c r="T10" s="22">
        <v>1742108</v>
      </c>
      <c r="U10" s="22">
        <v>92274</v>
      </c>
      <c r="V10" s="22">
        <v>1826764</v>
      </c>
      <c r="W10" s="22">
        <v>10596933</v>
      </c>
      <c r="X10" s="22">
        <v>7411223</v>
      </c>
      <c r="Y10" s="22">
        <v>3185710</v>
      </c>
      <c r="Z10" s="23">
        <v>42.984943240811937</v>
      </c>
      <c r="AA10" s="20">
        <v>7411223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170609356</v>
      </c>
      <c r="G13" s="22">
        <v>13751798</v>
      </c>
      <c r="H13" s="22">
        <v>14354218</v>
      </c>
      <c r="I13" s="22">
        <v>14289262</v>
      </c>
      <c r="J13" s="22">
        <v>42395278</v>
      </c>
      <c r="K13" s="22">
        <v>14465381</v>
      </c>
      <c r="L13" s="22">
        <v>14252119</v>
      </c>
      <c r="M13" s="22">
        <v>14206315</v>
      </c>
      <c r="N13" s="22">
        <v>42923815</v>
      </c>
      <c r="O13" s="22">
        <v>14607796</v>
      </c>
      <c r="P13" s="22">
        <v>14955011</v>
      </c>
      <c r="Q13" s="22">
        <v>15709408</v>
      </c>
      <c r="R13" s="22">
        <v>45272215</v>
      </c>
      <c r="S13" s="22">
        <v>14442891</v>
      </c>
      <c r="T13" s="22">
        <v>12936763</v>
      </c>
      <c r="U13" s="22">
        <v>14029133</v>
      </c>
      <c r="V13" s="22">
        <v>41408787</v>
      </c>
      <c r="W13" s="22">
        <v>172000095</v>
      </c>
      <c r="X13" s="22">
        <v>170609354</v>
      </c>
      <c r="Y13" s="22">
        <v>1390741</v>
      </c>
      <c r="Z13" s="23">
        <v>0.81516104914153775</v>
      </c>
      <c r="AA13" s="20">
        <v>170609356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262957</v>
      </c>
      <c r="G17" s="22">
        <v>21613</v>
      </c>
      <c r="H17" s="22">
        <v>21813</v>
      </c>
      <c r="I17" s="22">
        <v>21413</v>
      </c>
      <c r="J17" s="22">
        <v>64839</v>
      </c>
      <c r="K17" s="22">
        <v>22013</v>
      </c>
      <c r="L17" s="22">
        <v>22013</v>
      </c>
      <c r="M17" s="22">
        <v>22013</v>
      </c>
      <c r="N17" s="22">
        <v>66039</v>
      </c>
      <c r="O17" s="22">
        <v>21813</v>
      </c>
      <c r="P17" s="22">
        <v>22213</v>
      </c>
      <c r="Q17" s="22">
        <v>22813</v>
      </c>
      <c r="R17" s="22">
        <v>66839</v>
      </c>
      <c r="S17" s="22">
        <v>23013</v>
      </c>
      <c r="T17" s="22">
        <v>23413</v>
      </c>
      <c r="U17" s="22">
        <v>46827</v>
      </c>
      <c r="V17" s="22">
        <v>93253</v>
      </c>
      <c r="W17" s="22">
        <v>290970</v>
      </c>
      <c r="X17" s="22">
        <v>262956</v>
      </c>
      <c r="Y17" s="22">
        <v>28014</v>
      </c>
      <c r="Z17" s="23">
        <v>10.653493360105873</v>
      </c>
      <c r="AA17" s="20">
        <v>262957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43739911</v>
      </c>
      <c r="D20" s="20"/>
      <c r="E20" s="21">
        <v>47817314</v>
      </c>
      <c r="F20" s="22">
        <v>46104300</v>
      </c>
      <c r="G20" s="22">
        <v>2817987</v>
      </c>
      <c r="H20" s="22">
        <v>3461656</v>
      </c>
      <c r="I20" s="22">
        <v>2602759</v>
      </c>
      <c r="J20" s="22">
        <v>8882402</v>
      </c>
      <c r="K20" s="22">
        <v>4087883</v>
      </c>
      <c r="L20" s="22">
        <v>3850066</v>
      </c>
      <c r="M20" s="22">
        <v>1245925</v>
      </c>
      <c r="N20" s="22">
        <v>9183874</v>
      </c>
      <c r="O20" s="22">
        <v>1614086</v>
      </c>
      <c r="P20" s="22">
        <v>1513944</v>
      </c>
      <c r="Q20" s="22">
        <v>1740347</v>
      </c>
      <c r="R20" s="22">
        <v>4868377</v>
      </c>
      <c r="S20" s="22">
        <v>2398386</v>
      </c>
      <c r="T20" s="22">
        <v>2297556</v>
      </c>
      <c r="U20" s="22">
        <v>2909371</v>
      </c>
      <c r="V20" s="22">
        <v>7605313</v>
      </c>
      <c r="W20" s="22">
        <v>30539966</v>
      </c>
      <c r="X20" s="22">
        <v>46104299</v>
      </c>
      <c r="Y20" s="22">
        <v>-15564333</v>
      </c>
      <c r="Z20" s="18">
        <v>-33.758962477663964</v>
      </c>
      <c r="AA20" s="20">
        <v>46104300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1897150</v>
      </c>
      <c r="D24" s="20"/>
      <c r="E24" s="21">
        <v>47655</v>
      </c>
      <c r="F24" s="22">
        <v>262375</v>
      </c>
      <c r="G24" s="22">
        <v>167375</v>
      </c>
      <c r="H24" s="22">
        <v>20000</v>
      </c>
      <c r="I24" s="22">
        <v>10000</v>
      </c>
      <c r="J24" s="22">
        <v>197375</v>
      </c>
      <c r="K24" s="22">
        <v>20000</v>
      </c>
      <c r="L24" s="22">
        <v>10000</v>
      </c>
      <c r="M24" s="22">
        <v>10000</v>
      </c>
      <c r="N24" s="22">
        <v>40000</v>
      </c>
      <c r="O24" s="22"/>
      <c r="P24" s="22">
        <v>10000</v>
      </c>
      <c r="Q24" s="22">
        <v>25000</v>
      </c>
      <c r="R24" s="22">
        <v>35000</v>
      </c>
      <c r="S24" s="22">
        <v>10000</v>
      </c>
      <c r="T24" s="22">
        <v>10000</v>
      </c>
      <c r="U24" s="22">
        <v>20000</v>
      </c>
      <c r="V24" s="22">
        <v>40000</v>
      </c>
      <c r="W24" s="22">
        <v>312375</v>
      </c>
      <c r="X24" s="22">
        <v>262375</v>
      </c>
      <c r="Y24" s="22">
        <v>50000</v>
      </c>
      <c r="Z24" s="23">
        <v>19.056693663649359</v>
      </c>
      <c r="AA24" s="20">
        <v>262375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445548658</v>
      </c>
      <c r="D26" s="20"/>
      <c r="E26" s="21">
        <v>477924724</v>
      </c>
      <c r="F26" s="22">
        <v>477924724</v>
      </c>
      <c r="G26" s="22">
        <v>199135338</v>
      </c>
      <c r="H26" s="22"/>
      <c r="I26" s="22"/>
      <c r="J26" s="22">
        <v>199135338</v>
      </c>
      <c r="K26" s="22"/>
      <c r="L26" s="22"/>
      <c r="M26" s="22">
        <v>159308241</v>
      </c>
      <c r="N26" s="22">
        <v>159308241</v>
      </c>
      <c r="O26" s="22"/>
      <c r="P26" s="22"/>
      <c r="Q26" s="22">
        <v>119481181</v>
      </c>
      <c r="R26" s="22">
        <v>119481181</v>
      </c>
      <c r="S26" s="22"/>
      <c r="T26" s="22"/>
      <c r="U26" s="22"/>
      <c r="V26" s="22"/>
      <c r="W26" s="22">
        <v>477924760</v>
      </c>
      <c r="X26" s="22">
        <v>477924724</v>
      </c>
      <c r="Y26" s="22">
        <v>36</v>
      </c>
      <c r="Z26" s="23"/>
      <c r="AA26" s="20">
        <v>477924724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241269</v>
      </c>
      <c r="D30" s="20"/>
      <c r="E30" s="21"/>
      <c r="F30" s="22"/>
      <c r="G30" s="22"/>
      <c r="H30" s="22"/>
      <c r="I30" s="22"/>
      <c r="J30" s="22"/>
      <c r="K30" s="22"/>
      <c r="L30" s="22"/>
      <c r="M30" s="22">
        <v>30970</v>
      </c>
      <c r="N30" s="22">
        <v>30970</v>
      </c>
      <c r="O30" s="22">
        <v>6763</v>
      </c>
      <c r="P30" s="22"/>
      <c r="Q30" s="22"/>
      <c r="R30" s="22">
        <v>6763</v>
      </c>
      <c r="S30" s="22"/>
      <c r="T30" s="22"/>
      <c r="U30" s="22">
        <v>23467</v>
      </c>
      <c r="V30" s="22">
        <v>23467</v>
      </c>
      <c r="W30" s="22">
        <v>61200</v>
      </c>
      <c r="X30" s="22"/>
      <c r="Y30" s="22">
        <v>61200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5050662699</v>
      </c>
      <c r="D31" s="20"/>
      <c r="E31" s="21">
        <v>5393297269</v>
      </c>
      <c r="F31" s="22">
        <v>5461056187</v>
      </c>
      <c r="G31" s="22"/>
      <c r="H31" s="22">
        <v>422222849</v>
      </c>
      <c r="I31" s="22">
        <v>413570979</v>
      </c>
      <c r="J31" s="22">
        <v>835793828</v>
      </c>
      <c r="K31" s="22">
        <v>413905890</v>
      </c>
      <c r="L31" s="22">
        <v>430179367</v>
      </c>
      <c r="M31" s="22">
        <v>465780240</v>
      </c>
      <c r="N31" s="22">
        <v>1309865497</v>
      </c>
      <c r="O31" s="22">
        <v>466429399</v>
      </c>
      <c r="P31" s="22">
        <v>503762122</v>
      </c>
      <c r="Q31" s="22">
        <v>491415485</v>
      </c>
      <c r="R31" s="22">
        <v>1461607006</v>
      </c>
      <c r="S31" s="22">
        <v>494680627</v>
      </c>
      <c r="T31" s="22">
        <v>482891067</v>
      </c>
      <c r="U31" s="22"/>
      <c r="V31" s="22">
        <v>977571694</v>
      </c>
      <c r="W31" s="22">
        <v>4584838025</v>
      </c>
      <c r="X31" s="22">
        <v>5461056187</v>
      </c>
      <c r="Y31" s="22">
        <v>-876218162</v>
      </c>
      <c r="Z31" s="23">
        <v>-16.044847956075426</v>
      </c>
      <c r="AA31" s="20">
        <v>5461056187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10559993027</v>
      </c>
      <c r="D33" s="29">
        <f t="shared" ref="D33:Y33" si="0">SUM(D6:D32)</f>
        <v>0</v>
      </c>
      <c r="E33" s="30">
        <f t="shared" si="0"/>
        <v>11089269670</v>
      </c>
      <c r="F33" s="31">
        <f t="shared" si="0"/>
        <v>11257095116</v>
      </c>
      <c r="G33" s="31">
        <f t="shared" si="0"/>
        <v>580679522</v>
      </c>
      <c r="H33" s="31">
        <f t="shared" si="0"/>
        <v>823155659</v>
      </c>
      <c r="I33" s="31">
        <f t="shared" si="0"/>
        <v>819437795</v>
      </c>
      <c r="J33" s="31">
        <f t="shared" si="0"/>
        <v>2223272976</v>
      </c>
      <c r="K33" s="31">
        <f t="shared" si="0"/>
        <v>827173744</v>
      </c>
      <c r="L33" s="31">
        <f t="shared" si="0"/>
        <v>891505583</v>
      </c>
      <c r="M33" s="31">
        <f t="shared" si="0"/>
        <v>1096182198</v>
      </c>
      <c r="N33" s="31">
        <f t="shared" si="0"/>
        <v>2814861525</v>
      </c>
      <c r="O33" s="31">
        <f t="shared" si="0"/>
        <v>956103195</v>
      </c>
      <c r="P33" s="31">
        <f t="shared" si="0"/>
        <v>989935535</v>
      </c>
      <c r="Q33" s="31">
        <f t="shared" si="0"/>
        <v>1115850696</v>
      </c>
      <c r="R33" s="31">
        <f t="shared" si="0"/>
        <v>3061889426</v>
      </c>
      <c r="S33" s="31">
        <f t="shared" si="0"/>
        <v>978724095</v>
      </c>
      <c r="T33" s="31">
        <f t="shared" si="0"/>
        <v>949135039</v>
      </c>
      <c r="U33" s="31">
        <f t="shared" si="0"/>
        <v>748809911</v>
      </c>
      <c r="V33" s="31">
        <f t="shared" si="0"/>
        <v>2676669045</v>
      </c>
      <c r="W33" s="31">
        <f t="shared" si="0"/>
        <v>10776692972</v>
      </c>
      <c r="X33" s="31">
        <f t="shared" si="0"/>
        <v>11257095111</v>
      </c>
      <c r="Y33" s="31">
        <f t="shared" si="0"/>
        <v>-480402139</v>
      </c>
      <c r="Z33" s="32">
        <f>+IF(X33&lt;&gt;0,+(Y33/X33)*100,0)</f>
        <v>-4.2675497920468795</v>
      </c>
      <c r="AA33" s="29">
        <f>SUM(AA6:AA32)</f>
        <v>11257095116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1694125618</v>
      </c>
      <c r="D35" s="20"/>
      <c r="E35" s="21">
        <v>1516165879</v>
      </c>
      <c r="F35" s="22">
        <v>1497466175</v>
      </c>
      <c r="G35" s="22">
        <v>96613306</v>
      </c>
      <c r="H35" s="22">
        <v>107649688</v>
      </c>
      <c r="I35" s="22">
        <v>119893720</v>
      </c>
      <c r="J35" s="22">
        <v>324156714</v>
      </c>
      <c r="K35" s="22">
        <v>111417926</v>
      </c>
      <c r="L35" s="22">
        <v>173053168</v>
      </c>
      <c r="M35" s="22">
        <v>110979472</v>
      </c>
      <c r="N35" s="22">
        <v>395450566</v>
      </c>
      <c r="O35" s="22">
        <v>110382439</v>
      </c>
      <c r="P35" s="22">
        <v>111859569</v>
      </c>
      <c r="Q35" s="22">
        <v>114634257</v>
      </c>
      <c r="R35" s="22">
        <v>336876265</v>
      </c>
      <c r="S35" s="22">
        <v>115185281</v>
      </c>
      <c r="T35" s="22">
        <v>112604521</v>
      </c>
      <c r="U35" s="22">
        <v>117849815</v>
      </c>
      <c r="V35" s="22">
        <v>345639617</v>
      </c>
      <c r="W35" s="22">
        <v>1402123162</v>
      </c>
      <c r="X35" s="22">
        <v>1497466187</v>
      </c>
      <c r="Y35" s="22">
        <v>-95343025</v>
      </c>
      <c r="Z35" s="23">
        <v>-6.3669567852486004</v>
      </c>
      <c r="AA35" s="20">
        <v>1497466175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5104207924</v>
      </c>
      <c r="D38" s="20"/>
      <c r="E38" s="21">
        <v>5224835266</v>
      </c>
      <c r="F38" s="22">
        <v>5379750176</v>
      </c>
      <c r="G38" s="22">
        <v>14026449</v>
      </c>
      <c r="H38" s="22">
        <v>412500738</v>
      </c>
      <c r="I38" s="22">
        <v>423289228</v>
      </c>
      <c r="J38" s="22">
        <v>849816415</v>
      </c>
      <c r="K38" s="22">
        <v>432191791</v>
      </c>
      <c r="L38" s="22">
        <v>430204908</v>
      </c>
      <c r="M38" s="22">
        <v>474598282</v>
      </c>
      <c r="N38" s="22">
        <v>1336994981</v>
      </c>
      <c r="O38" s="22">
        <v>473561142</v>
      </c>
      <c r="P38" s="22">
        <v>508803506</v>
      </c>
      <c r="Q38" s="22">
        <v>503402193</v>
      </c>
      <c r="R38" s="22">
        <v>1485766841</v>
      </c>
      <c r="S38" s="22">
        <v>501368860</v>
      </c>
      <c r="T38" s="22">
        <v>493689903</v>
      </c>
      <c r="U38" s="22">
        <v>22949490</v>
      </c>
      <c r="V38" s="22">
        <v>1018008253</v>
      </c>
      <c r="W38" s="22">
        <v>4690586490</v>
      </c>
      <c r="X38" s="22">
        <v>5379750120</v>
      </c>
      <c r="Y38" s="22">
        <v>-689163630</v>
      </c>
      <c r="Z38" s="23">
        <v>-12.810327889355575</v>
      </c>
      <c r="AA38" s="20">
        <v>5379750176</v>
      </c>
    </row>
    <row r="39" spans="1:27" x14ac:dyDescent="0.25">
      <c r="A39" s="19" t="s">
        <v>65</v>
      </c>
      <c r="B39" s="15" t="s">
        <v>32</v>
      </c>
      <c r="C39" s="20">
        <v>145362134</v>
      </c>
      <c r="D39" s="20"/>
      <c r="E39" s="21">
        <v>418402000</v>
      </c>
      <c r="F39" s="22">
        <v>450400000</v>
      </c>
      <c r="G39" s="22">
        <v>18853023</v>
      </c>
      <c r="H39" s="22">
        <v>16159571</v>
      </c>
      <c r="I39" s="22">
        <v>-14298825</v>
      </c>
      <c r="J39" s="22">
        <v>20713769</v>
      </c>
      <c r="K39" s="22">
        <v>18509557</v>
      </c>
      <c r="L39" s="22">
        <v>13712939</v>
      </c>
      <c r="M39" s="22">
        <v>-30375794</v>
      </c>
      <c r="N39" s="22">
        <v>1846702</v>
      </c>
      <c r="O39" s="22">
        <v>72416567</v>
      </c>
      <c r="P39" s="22">
        <v>27046883</v>
      </c>
      <c r="Q39" s="22">
        <v>11346376</v>
      </c>
      <c r="R39" s="22">
        <v>110809826</v>
      </c>
      <c r="S39" s="22">
        <v>12275424</v>
      </c>
      <c r="T39" s="22">
        <v>6306139</v>
      </c>
      <c r="U39" s="22">
        <v>-661130665</v>
      </c>
      <c r="V39" s="22">
        <v>-642549102</v>
      </c>
      <c r="W39" s="22">
        <v>-509178805</v>
      </c>
      <c r="X39" s="22">
        <v>450399996</v>
      </c>
      <c r="Y39" s="22">
        <v>-959578801</v>
      </c>
      <c r="Z39" s="23">
        <v>-213.05035735391081</v>
      </c>
      <c r="AA39" s="20">
        <v>450400000</v>
      </c>
    </row>
    <row r="40" spans="1:27" x14ac:dyDescent="0.25">
      <c r="A40" s="19" t="s">
        <v>66</v>
      </c>
      <c r="B40" s="15" t="s">
        <v>32</v>
      </c>
      <c r="C40" s="20">
        <v>277614955</v>
      </c>
      <c r="D40" s="20"/>
      <c r="E40" s="21">
        <v>297165998</v>
      </c>
      <c r="F40" s="22">
        <v>286944800</v>
      </c>
      <c r="G40" s="22">
        <v>24491172</v>
      </c>
      <c r="H40" s="22">
        <v>24554797</v>
      </c>
      <c r="I40" s="22">
        <v>24635647</v>
      </c>
      <c r="J40" s="22">
        <v>73681616</v>
      </c>
      <c r="K40" s="22">
        <v>24642729</v>
      </c>
      <c r="L40" s="22">
        <v>24651811</v>
      </c>
      <c r="M40" s="22">
        <v>24616852</v>
      </c>
      <c r="N40" s="22">
        <v>73911392</v>
      </c>
      <c r="O40" s="22">
        <v>24616542</v>
      </c>
      <c r="P40" s="22">
        <v>24590104</v>
      </c>
      <c r="Q40" s="22">
        <v>24718753</v>
      </c>
      <c r="R40" s="22">
        <v>73925399</v>
      </c>
      <c r="S40" s="22">
        <v>24587443</v>
      </c>
      <c r="T40" s="22">
        <v>24691351</v>
      </c>
      <c r="U40" s="22">
        <v>24435488</v>
      </c>
      <c r="V40" s="22">
        <v>73714282</v>
      </c>
      <c r="W40" s="22">
        <v>295232689</v>
      </c>
      <c r="X40" s="22">
        <v>286944768</v>
      </c>
      <c r="Y40" s="22">
        <v>8287921</v>
      </c>
      <c r="Z40" s="23">
        <v>2.8883332000672683</v>
      </c>
      <c r="AA40" s="20">
        <v>286944800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471968485</v>
      </c>
      <c r="D42" s="20"/>
      <c r="E42" s="21">
        <v>530650448</v>
      </c>
      <c r="F42" s="22">
        <v>597506351</v>
      </c>
      <c r="G42" s="22">
        <v>7681412</v>
      </c>
      <c r="H42" s="22">
        <v>26139977</v>
      </c>
      <c r="I42" s="22">
        <v>27578831</v>
      </c>
      <c r="J42" s="22">
        <v>61400220</v>
      </c>
      <c r="K42" s="22">
        <v>41002954</v>
      </c>
      <c r="L42" s="22">
        <v>38473056</v>
      </c>
      <c r="M42" s="22">
        <v>51129066</v>
      </c>
      <c r="N42" s="22">
        <v>130605076</v>
      </c>
      <c r="O42" s="22">
        <v>34830410</v>
      </c>
      <c r="P42" s="22">
        <v>31821882</v>
      </c>
      <c r="Q42" s="22">
        <v>32954683</v>
      </c>
      <c r="R42" s="22">
        <v>99606975</v>
      </c>
      <c r="S42" s="22">
        <v>45042191</v>
      </c>
      <c r="T42" s="22">
        <v>60244651</v>
      </c>
      <c r="U42" s="22">
        <v>114819184</v>
      </c>
      <c r="V42" s="22">
        <v>220106026</v>
      </c>
      <c r="W42" s="22">
        <v>511718297</v>
      </c>
      <c r="X42" s="22">
        <v>597506369</v>
      </c>
      <c r="Y42" s="22">
        <v>-85788072</v>
      </c>
      <c r="Z42" s="23">
        <v>-14.357683273498296</v>
      </c>
      <c r="AA42" s="20">
        <v>597506351</v>
      </c>
    </row>
    <row r="43" spans="1:27" x14ac:dyDescent="0.25">
      <c r="A43" s="19" t="s">
        <v>68</v>
      </c>
      <c r="B43" s="15" t="s">
        <v>32</v>
      </c>
      <c r="C43" s="20">
        <v>27766518</v>
      </c>
      <c r="D43" s="20"/>
      <c r="E43" s="21">
        <v>26328492</v>
      </c>
      <c r="F43" s="22">
        <v>26328492</v>
      </c>
      <c r="G43" s="22"/>
      <c r="H43" s="22"/>
      <c r="I43" s="22"/>
      <c r="J43" s="22"/>
      <c r="K43" s="22">
        <v>1315578</v>
      </c>
      <c r="L43" s="22">
        <v>2110808</v>
      </c>
      <c r="M43" s="22"/>
      <c r="N43" s="22">
        <v>3426386</v>
      </c>
      <c r="O43" s="22">
        <v>4743082</v>
      </c>
      <c r="P43" s="22"/>
      <c r="Q43" s="22"/>
      <c r="R43" s="22">
        <v>4743082</v>
      </c>
      <c r="S43" s="22"/>
      <c r="T43" s="22">
        <v>7017355</v>
      </c>
      <c r="U43" s="22">
        <v>3791748</v>
      </c>
      <c r="V43" s="22">
        <v>10809103</v>
      </c>
      <c r="W43" s="22">
        <v>18978571</v>
      </c>
      <c r="X43" s="22">
        <v>26328492</v>
      </c>
      <c r="Y43" s="22">
        <v>-7349921</v>
      </c>
      <c r="Z43" s="23">
        <v>-27.916224749978085</v>
      </c>
      <c r="AA43" s="20">
        <v>26328492</v>
      </c>
    </row>
    <row r="44" spans="1:27" x14ac:dyDescent="0.25">
      <c r="A44" s="19" t="s">
        <v>69</v>
      </c>
      <c r="B44" s="15" t="s">
        <v>32</v>
      </c>
      <c r="C44" s="20">
        <v>387020539</v>
      </c>
      <c r="D44" s="20"/>
      <c r="E44" s="21"/>
      <c r="F44" s="22"/>
      <c r="G44" s="22">
        <v>16013810</v>
      </c>
      <c r="H44" s="22">
        <v>18707262</v>
      </c>
      <c r="I44" s="22">
        <v>49165658</v>
      </c>
      <c r="J44" s="22">
        <v>83886730</v>
      </c>
      <c r="K44" s="22">
        <v>16357276</v>
      </c>
      <c r="L44" s="22">
        <v>21153894</v>
      </c>
      <c r="M44" s="22">
        <v>30375794</v>
      </c>
      <c r="N44" s="22">
        <v>67886964</v>
      </c>
      <c r="O44" s="22">
        <v>15982600</v>
      </c>
      <c r="P44" s="22">
        <v>10486450</v>
      </c>
      <c r="Q44" s="22">
        <v>26186957</v>
      </c>
      <c r="R44" s="22">
        <v>52656007</v>
      </c>
      <c r="S44" s="22">
        <v>25257909</v>
      </c>
      <c r="T44" s="22">
        <v>31227194</v>
      </c>
      <c r="U44" s="22">
        <v>698663998</v>
      </c>
      <c r="V44" s="22">
        <v>755149101</v>
      </c>
      <c r="W44" s="22">
        <v>959578802</v>
      </c>
      <c r="X44" s="22"/>
      <c r="Y44" s="22">
        <v>959578802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240553074</v>
      </c>
      <c r="D45" s="20"/>
      <c r="E45" s="21">
        <v>203529516</v>
      </c>
      <c r="F45" s="22">
        <v>247028746</v>
      </c>
      <c r="G45" s="22">
        <v>13816717</v>
      </c>
      <c r="H45" s="22">
        <v>19832993</v>
      </c>
      <c r="I45" s="22">
        <v>12224691</v>
      </c>
      <c r="J45" s="22">
        <v>45874401</v>
      </c>
      <c r="K45" s="22">
        <v>20971185</v>
      </c>
      <c r="L45" s="22">
        <v>17692221</v>
      </c>
      <c r="M45" s="22">
        <v>19183459</v>
      </c>
      <c r="N45" s="22">
        <v>57846865</v>
      </c>
      <c r="O45" s="22">
        <v>17437021</v>
      </c>
      <c r="P45" s="22">
        <v>14922343</v>
      </c>
      <c r="Q45" s="22">
        <v>22100110</v>
      </c>
      <c r="R45" s="22">
        <v>54459474</v>
      </c>
      <c r="S45" s="22">
        <v>16209183</v>
      </c>
      <c r="T45" s="22">
        <v>21657283</v>
      </c>
      <c r="U45" s="22">
        <v>17159820</v>
      </c>
      <c r="V45" s="22">
        <v>55026286</v>
      </c>
      <c r="W45" s="22">
        <v>213207026</v>
      </c>
      <c r="X45" s="22">
        <v>247028735</v>
      </c>
      <c r="Y45" s="22">
        <v>-33821709</v>
      </c>
      <c r="Z45" s="23">
        <v>-13.691406791197794</v>
      </c>
      <c r="AA45" s="20">
        <v>247028746</v>
      </c>
    </row>
    <row r="46" spans="1:27" x14ac:dyDescent="0.25">
      <c r="A46" s="19" t="s">
        <v>71</v>
      </c>
      <c r="B46" s="15" t="s">
        <v>32</v>
      </c>
      <c r="C46" s="20">
        <v>1248729</v>
      </c>
      <c r="D46" s="20"/>
      <c r="E46" s="21"/>
      <c r="F46" s="22">
        <v>2608</v>
      </c>
      <c r="G46" s="22"/>
      <c r="H46" s="22">
        <v>3177</v>
      </c>
      <c r="I46" s="22"/>
      <c r="J46" s="22">
        <v>3177</v>
      </c>
      <c r="K46" s="22"/>
      <c r="L46" s="22">
        <v>54340</v>
      </c>
      <c r="M46" s="22">
        <v>1984</v>
      </c>
      <c r="N46" s="22">
        <v>56324</v>
      </c>
      <c r="O46" s="22">
        <v>61291</v>
      </c>
      <c r="P46" s="22"/>
      <c r="Q46" s="22"/>
      <c r="R46" s="22">
        <v>61291</v>
      </c>
      <c r="S46" s="22">
        <v>33177</v>
      </c>
      <c r="T46" s="22">
        <v>7543</v>
      </c>
      <c r="U46" s="22">
        <v>31529</v>
      </c>
      <c r="V46" s="22">
        <v>72249</v>
      </c>
      <c r="W46" s="22">
        <v>193041</v>
      </c>
      <c r="X46" s="22">
        <v>2608</v>
      </c>
      <c r="Y46" s="22">
        <v>190433</v>
      </c>
      <c r="Z46" s="23">
        <v>7301.8788343558281</v>
      </c>
      <c r="AA46" s="20">
        <v>2608</v>
      </c>
    </row>
    <row r="47" spans="1:27" x14ac:dyDescent="0.25">
      <c r="A47" s="19" t="s">
        <v>72</v>
      </c>
      <c r="B47" s="15" t="s">
        <v>32</v>
      </c>
      <c r="C47" s="20">
        <v>358282921</v>
      </c>
      <c r="D47" s="20"/>
      <c r="E47" s="21">
        <v>562643964</v>
      </c>
      <c r="F47" s="22">
        <v>446034753</v>
      </c>
      <c r="G47" s="22"/>
      <c r="H47" s="22">
        <v>39757268</v>
      </c>
      <c r="I47" s="22">
        <v>25702652</v>
      </c>
      <c r="J47" s="22">
        <v>65459920</v>
      </c>
      <c r="K47" s="22">
        <v>22221911</v>
      </c>
      <c r="L47" s="22">
        <v>40740078</v>
      </c>
      <c r="M47" s="22">
        <v>22943406</v>
      </c>
      <c r="N47" s="22">
        <v>85905395</v>
      </c>
      <c r="O47" s="22">
        <v>28280194</v>
      </c>
      <c r="P47" s="22">
        <v>31566216</v>
      </c>
      <c r="Q47" s="22">
        <v>18555845</v>
      </c>
      <c r="R47" s="22">
        <v>78402255</v>
      </c>
      <c r="S47" s="22">
        <v>30493157</v>
      </c>
      <c r="T47" s="22">
        <v>14708071</v>
      </c>
      <c r="U47" s="22"/>
      <c r="V47" s="22">
        <v>45201228</v>
      </c>
      <c r="W47" s="22">
        <v>274968798</v>
      </c>
      <c r="X47" s="22">
        <v>446034756</v>
      </c>
      <c r="Y47" s="22">
        <v>-171065958</v>
      </c>
      <c r="Z47" s="23">
        <v>-38.352607212519558</v>
      </c>
      <c r="AA47" s="20">
        <v>446034753</v>
      </c>
    </row>
    <row r="48" spans="1:27" x14ac:dyDescent="0.25">
      <c r="A48" s="37" t="s">
        <v>73</v>
      </c>
      <c r="B48" s="28" t="s">
        <v>32</v>
      </c>
      <c r="C48" s="29">
        <f>SUM(C35:C47)</f>
        <v>8708150897</v>
      </c>
      <c r="D48" s="29">
        <f t="shared" ref="D48:Y48" si="1">SUM(D35:D47)</f>
        <v>0</v>
      </c>
      <c r="E48" s="30">
        <f t="shared" si="1"/>
        <v>8779721563</v>
      </c>
      <c r="F48" s="31">
        <f t="shared" si="1"/>
        <v>8931462101</v>
      </c>
      <c r="G48" s="31">
        <f t="shared" si="1"/>
        <v>191495889</v>
      </c>
      <c r="H48" s="31">
        <f t="shared" si="1"/>
        <v>665305471</v>
      </c>
      <c r="I48" s="31">
        <f t="shared" si="1"/>
        <v>668191602</v>
      </c>
      <c r="J48" s="31">
        <f t="shared" si="1"/>
        <v>1524992962</v>
      </c>
      <c r="K48" s="31">
        <f t="shared" si="1"/>
        <v>688630907</v>
      </c>
      <c r="L48" s="31">
        <f t="shared" si="1"/>
        <v>761847223</v>
      </c>
      <c r="M48" s="31">
        <f t="shared" si="1"/>
        <v>703452521</v>
      </c>
      <c r="N48" s="31">
        <f t="shared" si="1"/>
        <v>2153930651</v>
      </c>
      <c r="O48" s="31">
        <f t="shared" si="1"/>
        <v>782311288</v>
      </c>
      <c r="P48" s="31">
        <f t="shared" si="1"/>
        <v>761096953</v>
      </c>
      <c r="Q48" s="31">
        <f t="shared" si="1"/>
        <v>753899174</v>
      </c>
      <c r="R48" s="31">
        <f t="shared" si="1"/>
        <v>2297307415</v>
      </c>
      <c r="S48" s="31">
        <f t="shared" si="1"/>
        <v>770452625</v>
      </c>
      <c r="T48" s="31">
        <f t="shared" si="1"/>
        <v>772154011</v>
      </c>
      <c r="U48" s="31">
        <f t="shared" si="1"/>
        <v>338570407</v>
      </c>
      <c r="V48" s="31">
        <f t="shared" si="1"/>
        <v>1881177043</v>
      </c>
      <c r="W48" s="31">
        <f t="shared" si="1"/>
        <v>7857408071</v>
      </c>
      <c r="X48" s="31">
        <f t="shared" si="1"/>
        <v>8931462031</v>
      </c>
      <c r="Y48" s="31">
        <f t="shared" si="1"/>
        <v>-1074053960</v>
      </c>
      <c r="Z48" s="32">
        <f>+IF(X48&lt;&gt;0,+(Y48/X48)*100,0)</f>
        <v>-12.025511123174365</v>
      </c>
      <c r="AA48" s="29">
        <f>SUM(AA35:AA47)</f>
        <v>8931462101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1851842130</v>
      </c>
      <c r="D49" s="39">
        <f t="shared" si="2"/>
        <v>0</v>
      </c>
      <c r="E49" s="40">
        <f t="shared" si="2"/>
        <v>2309548107</v>
      </c>
      <c r="F49" s="41">
        <f t="shared" si="2"/>
        <v>2325633015</v>
      </c>
      <c r="G49" s="41">
        <f t="shared" si="2"/>
        <v>389183633</v>
      </c>
      <c r="H49" s="41">
        <f t="shared" si="2"/>
        <v>157850188</v>
      </c>
      <c r="I49" s="41">
        <f t="shared" si="2"/>
        <v>151246193</v>
      </c>
      <c r="J49" s="41">
        <f t="shared" si="2"/>
        <v>698280014</v>
      </c>
      <c r="K49" s="41">
        <f t="shared" si="2"/>
        <v>138542837</v>
      </c>
      <c r="L49" s="41">
        <f t="shared" si="2"/>
        <v>129658360</v>
      </c>
      <c r="M49" s="41">
        <f t="shared" si="2"/>
        <v>392729677</v>
      </c>
      <c r="N49" s="41">
        <f t="shared" si="2"/>
        <v>660930874</v>
      </c>
      <c r="O49" s="41">
        <f t="shared" si="2"/>
        <v>173791907</v>
      </c>
      <c r="P49" s="41">
        <f t="shared" si="2"/>
        <v>228838582</v>
      </c>
      <c r="Q49" s="41">
        <f t="shared" si="2"/>
        <v>361951522</v>
      </c>
      <c r="R49" s="41">
        <f t="shared" si="2"/>
        <v>764582011</v>
      </c>
      <c r="S49" s="41">
        <f t="shared" si="2"/>
        <v>208271470</v>
      </c>
      <c r="T49" s="41">
        <f t="shared" si="2"/>
        <v>176981028</v>
      </c>
      <c r="U49" s="41">
        <f t="shared" si="2"/>
        <v>410239504</v>
      </c>
      <c r="V49" s="41">
        <f t="shared" si="2"/>
        <v>795492002</v>
      </c>
      <c r="W49" s="41">
        <f t="shared" si="2"/>
        <v>2919284901</v>
      </c>
      <c r="X49" s="41">
        <f t="shared" si="2"/>
        <v>2325633080</v>
      </c>
      <c r="Y49" s="41">
        <f t="shared" si="2"/>
        <v>593651821</v>
      </c>
      <c r="Z49" s="42">
        <f>+IF(X49&lt;&gt;0,+(Y49/X49)*100,0)</f>
        <v>25.526460992720313</v>
      </c>
      <c r="AA49" s="39">
        <f>+AA33-AA48</f>
        <v>2325633015</v>
      </c>
    </row>
    <row r="50" spans="1:27" x14ac:dyDescent="0.25">
      <c r="A50" s="43" t="s">
        <v>75</v>
      </c>
      <c r="B50" s="15" t="s">
        <v>32</v>
      </c>
      <c r="C50" s="20">
        <v>65375402</v>
      </c>
      <c r="D50" s="20"/>
      <c r="E50" s="21">
        <v>53406808</v>
      </c>
      <c r="F50" s="22">
        <v>111732520</v>
      </c>
      <c r="G50" s="22">
        <v>-537989</v>
      </c>
      <c r="H50" s="22">
        <v>6818282</v>
      </c>
      <c r="I50" s="22">
        <v>11745115</v>
      </c>
      <c r="J50" s="22">
        <v>18025408</v>
      </c>
      <c r="K50" s="22">
        <v>16846733</v>
      </c>
      <c r="L50" s="22">
        <v>5044367</v>
      </c>
      <c r="M50" s="22">
        <v>1923630</v>
      </c>
      <c r="N50" s="22">
        <v>23814730</v>
      </c>
      <c r="O50" s="22">
        <v>503897</v>
      </c>
      <c r="P50" s="22">
        <v>523769</v>
      </c>
      <c r="Q50" s="22">
        <v>964240</v>
      </c>
      <c r="R50" s="22">
        <v>1991906</v>
      </c>
      <c r="S50" s="22">
        <v>23087835</v>
      </c>
      <c r="T50" s="22">
        <v>4931496</v>
      </c>
      <c r="U50" s="22"/>
      <c r="V50" s="22">
        <v>28019331</v>
      </c>
      <c r="W50" s="22">
        <v>71851375</v>
      </c>
      <c r="X50" s="22">
        <v>111732520</v>
      </c>
      <c r="Y50" s="22">
        <v>-39881145</v>
      </c>
      <c r="Z50" s="23">
        <v>-35.693408687103805</v>
      </c>
      <c r="AA50" s="20">
        <v>111732520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1917217532</v>
      </c>
      <c r="D52" s="48">
        <f t="shared" si="3"/>
        <v>0</v>
      </c>
      <c r="E52" s="49">
        <f t="shared" si="3"/>
        <v>2362954915</v>
      </c>
      <c r="F52" s="50">
        <f t="shared" si="3"/>
        <v>2437365535</v>
      </c>
      <c r="G52" s="50">
        <f t="shared" si="3"/>
        <v>388645644</v>
      </c>
      <c r="H52" s="50">
        <f t="shared" si="3"/>
        <v>164668470</v>
      </c>
      <c r="I52" s="50">
        <f t="shared" si="3"/>
        <v>162991308</v>
      </c>
      <c r="J52" s="50">
        <f t="shared" si="3"/>
        <v>716305422</v>
      </c>
      <c r="K52" s="50">
        <f t="shared" si="3"/>
        <v>155389570</v>
      </c>
      <c r="L52" s="50">
        <f t="shared" si="3"/>
        <v>134702727</v>
      </c>
      <c r="M52" s="50">
        <f t="shared" si="3"/>
        <v>394653307</v>
      </c>
      <c r="N52" s="50">
        <f t="shared" si="3"/>
        <v>684745604</v>
      </c>
      <c r="O52" s="50">
        <f t="shared" si="3"/>
        <v>174295804</v>
      </c>
      <c r="P52" s="50">
        <f t="shared" si="3"/>
        <v>229362351</v>
      </c>
      <c r="Q52" s="50">
        <f t="shared" si="3"/>
        <v>362915762</v>
      </c>
      <c r="R52" s="50">
        <f t="shared" si="3"/>
        <v>766573917</v>
      </c>
      <c r="S52" s="50">
        <f t="shared" si="3"/>
        <v>231359305</v>
      </c>
      <c r="T52" s="50">
        <f t="shared" si="3"/>
        <v>181912524</v>
      </c>
      <c r="U52" s="50">
        <f t="shared" si="3"/>
        <v>410239504</v>
      </c>
      <c r="V52" s="50">
        <f t="shared" si="3"/>
        <v>823511333</v>
      </c>
      <c r="W52" s="50">
        <f t="shared" si="3"/>
        <v>2991136276</v>
      </c>
      <c r="X52" s="50">
        <f t="shared" si="3"/>
        <v>2437365600</v>
      </c>
      <c r="Y52" s="50">
        <f t="shared" si="3"/>
        <v>553770676</v>
      </c>
      <c r="Z52" s="51">
        <f>+IF(X52&lt;&gt;0,+(Y52/X52)*100,0)</f>
        <v>22.7200497126898</v>
      </c>
      <c r="AA52" s="48">
        <f>SUM(AA49:AA51)</f>
        <v>2437365535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1917217532</v>
      </c>
      <c r="D54" s="54">
        <f>+D52-D53</f>
        <v>0</v>
      </c>
      <c r="E54" s="55">
        <f t="shared" si="4"/>
        <v>2362954915</v>
      </c>
      <c r="F54" s="56">
        <f t="shared" si="4"/>
        <v>2437365535</v>
      </c>
      <c r="G54" s="56">
        <f t="shared" si="4"/>
        <v>388645644</v>
      </c>
      <c r="H54" s="56">
        <f t="shared" si="4"/>
        <v>164668470</v>
      </c>
      <c r="I54" s="56">
        <f t="shared" si="4"/>
        <v>162991308</v>
      </c>
      <c r="J54" s="56">
        <f t="shared" si="4"/>
        <v>716305422</v>
      </c>
      <c r="K54" s="56">
        <f t="shared" si="4"/>
        <v>155389570</v>
      </c>
      <c r="L54" s="56">
        <f t="shared" si="4"/>
        <v>134702727</v>
      </c>
      <c r="M54" s="56">
        <f t="shared" si="4"/>
        <v>394653307</v>
      </c>
      <c r="N54" s="56">
        <f t="shared" si="4"/>
        <v>684745604</v>
      </c>
      <c r="O54" s="56">
        <f t="shared" si="4"/>
        <v>174295804</v>
      </c>
      <c r="P54" s="56">
        <f t="shared" si="4"/>
        <v>229362351</v>
      </c>
      <c r="Q54" s="56">
        <f t="shared" si="4"/>
        <v>362915762</v>
      </c>
      <c r="R54" s="56">
        <f t="shared" si="4"/>
        <v>766573917</v>
      </c>
      <c r="S54" s="56">
        <f t="shared" si="4"/>
        <v>231359305</v>
      </c>
      <c r="T54" s="56">
        <f t="shared" si="4"/>
        <v>181912524</v>
      </c>
      <c r="U54" s="56">
        <f t="shared" si="4"/>
        <v>410239504</v>
      </c>
      <c r="V54" s="56">
        <f t="shared" si="4"/>
        <v>823511333</v>
      </c>
      <c r="W54" s="56">
        <f t="shared" si="4"/>
        <v>2991136276</v>
      </c>
      <c r="X54" s="56">
        <f t="shared" si="4"/>
        <v>2437365600</v>
      </c>
      <c r="Y54" s="56">
        <f t="shared" si="4"/>
        <v>553770676</v>
      </c>
      <c r="Z54" s="57">
        <f>+IF(X54&lt;&gt;0,+(Y54/X54)*100,0)</f>
        <v>22.7200497126898</v>
      </c>
      <c r="AA54" s="54">
        <f>+AA52-AA53</f>
        <v>2437365535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1917217532</v>
      </c>
      <c r="D57" s="48">
        <f>SUM(D54:D56)</f>
        <v>0</v>
      </c>
      <c r="E57" s="49">
        <f t="shared" si="5"/>
        <v>2362954915</v>
      </c>
      <c r="F57" s="50">
        <f t="shared" si="5"/>
        <v>2437365535</v>
      </c>
      <c r="G57" s="50">
        <f t="shared" si="5"/>
        <v>388645644</v>
      </c>
      <c r="H57" s="50">
        <f t="shared" si="5"/>
        <v>164668470</v>
      </c>
      <c r="I57" s="50">
        <f t="shared" si="5"/>
        <v>162991308</v>
      </c>
      <c r="J57" s="50">
        <f t="shared" si="5"/>
        <v>716305422</v>
      </c>
      <c r="K57" s="50">
        <f t="shared" si="5"/>
        <v>155389570</v>
      </c>
      <c r="L57" s="50">
        <f t="shared" si="5"/>
        <v>134702727</v>
      </c>
      <c r="M57" s="50">
        <f t="shared" si="5"/>
        <v>394653307</v>
      </c>
      <c r="N57" s="50">
        <f t="shared" si="5"/>
        <v>684745604</v>
      </c>
      <c r="O57" s="50">
        <f t="shared" si="5"/>
        <v>174295804</v>
      </c>
      <c r="P57" s="50">
        <f t="shared" si="5"/>
        <v>229362351</v>
      </c>
      <c r="Q57" s="50">
        <f t="shared" si="5"/>
        <v>362915762</v>
      </c>
      <c r="R57" s="50">
        <f t="shared" si="5"/>
        <v>766573917</v>
      </c>
      <c r="S57" s="50">
        <f t="shared" si="5"/>
        <v>231359305</v>
      </c>
      <c r="T57" s="50">
        <f t="shared" si="5"/>
        <v>181912524</v>
      </c>
      <c r="U57" s="50">
        <f t="shared" si="5"/>
        <v>410239504</v>
      </c>
      <c r="V57" s="50">
        <f t="shared" si="5"/>
        <v>823511333</v>
      </c>
      <c r="W57" s="50">
        <f t="shared" si="5"/>
        <v>2991136276</v>
      </c>
      <c r="X57" s="50">
        <f t="shared" si="5"/>
        <v>2437365600</v>
      </c>
      <c r="Y57" s="50">
        <f t="shared" si="5"/>
        <v>553770676</v>
      </c>
      <c r="Z57" s="51">
        <f>+IF(X57&lt;&gt;0,+(Y57/X57)*100,0)</f>
        <v>22.7200497126898</v>
      </c>
      <c r="AA57" s="48">
        <f>SUM(AA54:AA56)</f>
        <v>2437365535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1917217532</v>
      </c>
      <c r="D60" s="65">
        <f>SUM(D57:D59)</f>
        <v>0</v>
      </c>
      <c r="E60" s="66">
        <f t="shared" si="6"/>
        <v>2362954915</v>
      </c>
      <c r="F60" s="67">
        <f t="shared" si="6"/>
        <v>2437365535</v>
      </c>
      <c r="G60" s="67">
        <f t="shared" si="6"/>
        <v>388645644</v>
      </c>
      <c r="H60" s="67">
        <f t="shared" si="6"/>
        <v>164668470</v>
      </c>
      <c r="I60" s="67">
        <f t="shared" si="6"/>
        <v>162991308</v>
      </c>
      <c r="J60" s="67">
        <f t="shared" si="6"/>
        <v>716305422</v>
      </c>
      <c r="K60" s="67">
        <f t="shared" si="6"/>
        <v>155389570</v>
      </c>
      <c r="L60" s="67">
        <f t="shared" si="6"/>
        <v>134702727</v>
      </c>
      <c r="M60" s="67">
        <f t="shared" si="6"/>
        <v>394653307</v>
      </c>
      <c r="N60" s="67">
        <f t="shared" si="6"/>
        <v>684745604</v>
      </c>
      <c r="O60" s="67">
        <f t="shared" si="6"/>
        <v>174295804</v>
      </c>
      <c r="P60" s="67">
        <f t="shared" si="6"/>
        <v>229362351</v>
      </c>
      <c r="Q60" s="67">
        <f t="shared" si="6"/>
        <v>362915762</v>
      </c>
      <c r="R60" s="67">
        <f t="shared" si="6"/>
        <v>766573917</v>
      </c>
      <c r="S60" s="67">
        <f t="shared" si="6"/>
        <v>231359305</v>
      </c>
      <c r="T60" s="67">
        <f t="shared" si="6"/>
        <v>181912524</v>
      </c>
      <c r="U60" s="67">
        <f t="shared" si="6"/>
        <v>410239504</v>
      </c>
      <c r="V60" s="67">
        <f t="shared" si="6"/>
        <v>823511333</v>
      </c>
      <c r="W60" s="67">
        <f t="shared" si="6"/>
        <v>2991136276</v>
      </c>
      <c r="X60" s="67">
        <f t="shared" si="6"/>
        <v>2437365600</v>
      </c>
      <c r="Y60" s="67">
        <f t="shared" si="6"/>
        <v>553770676</v>
      </c>
      <c r="Z60" s="68">
        <f>+IF(X60&lt;&gt;0,+(Y60/X60)*100,0)</f>
        <v>22.7200497126898</v>
      </c>
      <c r="AA60" s="65">
        <f>SUM(AA57:AA59)</f>
        <v>2437365535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6453421</v>
      </c>
      <c r="D6" s="20"/>
      <c r="E6" s="21"/>
      <c r="F6" s="22">
        <v>-33129067</v>
      </c>
      <c r="G6" s="22">
        <v>-1822</v>
      </c>
      <c r="H6" s="22">
        <v>40744</v>
      </c>
      <c r="I6" s="22">
        <v>29001</v>
      </c>
      <c r="J6" s="22">
        <v>67923</v>
      </c>
      <c r="K6" s="22">
        <v>137814</v>
      </c>
      <c r="L6" s="22">
        <v>39752</v>
      </c>
      <c r="M6" s="22">
        <v>109318</v>
      </c>
      <c r="N6" s="22">
        <v>286884</v>
      </c>
      <c r="O6" s="22">
        <v>-3482</v>
      </c>
      <c r="P6" s="22"/>
      <c r="Q6" s="22">
        <v>1035818</v>
      </c>
      <c r="R6" s="22">
        <v>1032336</v>
      </c>
      <c r="S6" s="22">
        <v>-38797552</v>
      </c>
      <c r="T6" s="22">
        <v>-3135924</v>
      </c>
      <c r="U6" s="22">
        <v>102339436</v>
      </c>
      <c r="V6" s="22">
        <v>60405960</v>
      </c>
      <c r="W6" s="22">
        <v>61793103</v>
      </c>
      <c r="X6" s="22">
        <v>-39511367</v>
      </c>
      <c r="Y6" s="22">
        <v>101304470</v>
      </c>
      <c r="Z6" s="23">
        <v>-256.39322982674832</v>
      </c>
      <c r="AA6" s="20">
        <v>-33129067</v>
      </c>
    </row>
    <row r="7" spans="1:27" x14ac:dyDescent="0.25">
      <c r="A7" s="19" t="s">
        <v>35</v>
      </c>
      <c r="B7" s="15" t="s">
        <v>32</v>
      </c>
      <c r="C7" s="20">
        <v>30704419974</v>
      </c>
      <c r="D7" s="20"/>
      <c r="E7" s="21">
        <v>41867153026</v>
      </c>
      <c r="F7" s="22">
        <v>41252715782</v>
      </c>
      <c r="G7" s="22">
        <v>2668817048</v>
      </c>
      <c r="H7" s="22">
        <v>3332997303</v>
      </c>
      <c r="I7" s="22">
        <v>3555313349</v>
      </c>
      <c r="J7" s="22">
        <v>9557127700</v>
      </c>
      <c r="K7" s="22">
        <v>3376536862</v>
      </c>
      <c r="L7" s="22">
        <v>3595704375</v>
      </c>
      <c r="M7" s="22">
        <v>3695508808</v>
      </c>
      <c r="N7" s="22">
        <v>10667750045</v>
      </c>
      <c r="O7" s="22">
        <v>3889663110</v>
      </c>
      <c r="P7" s="22">
        <v>3008779409</v>
      </c>
      <c r="Q7" s="22">
        <v>3009400026</v>
      </c>
      <c r="R7" s="22">
        <v>9907842545</v>
      </c>
      <c r="S7" s="22">
        <v>3355762528</v>
      </c>
      <c r="T7" s="22">
        <v>3401359922</v>
      </c>
      <c r="U7" s="22">
        <v>2911896388</v>
      </c>
      <c r="V7" s="22">
        <v>9669018838</v>
      </c>
      <c r="W7" s="22">
        <v>39801739128</v>
      </c>
      <c r="X7" s="22">
        <v>41192199306</v>
      </c>
      <c r="Y7" s="22">
        <v>-1390460178</v>
      </c>
      <c r="Z7" s="23">
        <v>-3.3755424605295778</v>
      </c>
      <c r="AA7" s="20">
        <v>41252715782</v>
      </c>
    </row>
    <row r="8" spans="1:27" x14ac:dyDescent="0.25">
      <c r="A8" s="19" t="s">
        <v>36</v>
      </c>
      <c r="B8" s="15" t="s">
        <v>32</v>
      </c>
      <c r="C8" s="20">
        <v>3044608850</v>
      </c>
      <c r="D8" s="20"/>
      <c r="E8" s="21">
        <v>4542178573</v>
      </c>
      <c r="F8" s="22">
        <v>3783098569</v>
      </c>
      <c r="G8" s="22">
        <v>228101579</v>
      </c>
      <c r="H8" s="22">
        <v>257632553</v>
      </c>
      <c r="I8" s="22">
        <v>335435853</v>
      </c>
      <c r="J8" s="22">
        <v>821169985</v>
      </c>
      <c r="K8" s="22">
        <v>300837729</v>
      </c>
      <c r="L8" s="22">
        <v>181828648</v>
      </c>
      <c r="M8" s="22">
        <v>338130705</v>
      </c>
      <c r="N8" s="22">
        <v>820797082</v>
      </c>
      <c r="O8" s="22">
        <v>283751811</v>
      </c>
      <c r="P8" s="22">
        <v>276968448</v>
      </c>
      <c r="Q8" s="22">
        <v>46386944</v>
      </c>
      <c r="R8" s="22">
        <v>607107203</v>
      </c>
      <c r="S8" s="22">
        <v>233763095</v>
      </c>
      <c r="T8" s="22">
        <v>220458167</v>
      </c>
      <c r="U8" s="22">
        <v>258821279</v>
      </c>
      <c r="V8" s="22">
        <v>713042541</v>
      </c>
      <c r="W8" s="22">
        <v>2962116811</v>
      </c>
      <c r="X8" s="22">
        <v>3783110476</v>
      </c>
      <c r="Y8" s="22">
        <v>-820993665</v>
      </c>
      <c r="Z8" s="23">
        <v>-21.701551414064493</v>
      </c>
      <c r="AA8" s="20">
        <v>3783098569</v>
      </c>
    </row>
    <row r="9" spans="1:27" x14ac:dyDescent="0.25">
      <c r="A9" s="19" t="s">
        <v>37</v>
      </c>
      <c r="B9" s="15" t="s">
        <v>32</v>
      </c>
      <c r="C9" s="20">
        <v>38610314</v>
      </c>
      <c r="D9" s="20"/>
      <c r="E9" s="21"/>
      <c r="F9" s="22">
        <v>-647385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41489</v>
      </c>
      <c r="R9" s="22">
        <v>41489</v>
      </c>
      <c r="S9" s="22">
        <v>-63181</v>
      </c>
      <c r="T9" s="22">
        <v>-7909</v>
      </c>
      <c r="U9" s="22">
        <v>165669</v>
      </c>
      <c r="V9" s="22">
        <v>94579</v>
      </c>
      <c r="W9" s="22">
        <v>136068</v>
      </c>
      <c r="X9" s="22">
        <v>-456412</v>
      </c>
      <c r="Y9" s="22">
        <v>592480</v>
      </c>
      <c r="Z9" s="23">
        <v>-129.81253779479945</v>
      </c>
      <c r="AA9" s="20">
        <v>-647385</v>
      </c>
    </row>
    <row r="10" spans="1:27" x14ac:dyDescent="0.25">
      <c r="A10" s="19" t="s">
        <v>38</v>
      </c>
      <c r="B10" s="15" t="s">
        <v>32</v>
      </c>
      <c r="C10" s="20">
        <v>15262497</v>
      </c>
      <c r="D10" s="20"/>
      <c r="E10" s="21">
        <v>30931591</v>
      </c>
      <c r="F10" s="22">
        <v>29800323</v>
      </c>
      <c r="G10" s="22">
        <v>4311280</v>
      </c>
      <c r="H10" s="22">
        <v>1904526</v>
      </c>
      <c r="I10" s="22">
        <v>28996512</v>
      </c>
      <c r="J10" s="22">
        <v>35212318</v>
      </c>
      <c r="K10" s="22">
        <v>65801641</v>
      </c>
      <c r="L10" s="22">
        <v>3583860</v>
      </c>
      <c r="M10" s="22">
        <v>23640394</v>
      </c>
      <c r="N10" s="22">
        <v>93025895</v>
      </c>
      <c r="O10" s="22">
        <v>-16292372</v>
      </c>
      <c r="P10" s="22">
        <v>25017392</v>
      </c>
      <c r="Q10" s="22">
        <v>15558010</v>
      </c>
      <c r="R10" s="22">
        <v>24283030</v>
      </c>
      <c r="S10" s="22">
        <v>1401932</v>
      </c>
      <c r="T10" s="22">
        <v>2048879</v>
      </c>
      <c r="U10" s="22">
        <v>27715098</v>
      </c>
      <c r="V10" s="22">
        <v>31165909</v>
      </c>
      <c r="W10" s="22">
        <v>183687152</v>
      </c>
      <c r="X10" s="22">
        <v>29805477</v>
      </c>
      <c r="Y10" s="22">
        <v>153881675</v>
      </c>
      <c r="Z10" s="23">
        <v>516.28657041791348</v>
      </c>
      <c r="AA10" s="20">
        <v>29800323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3562329756</v>
      </c>
      <c r="D13" s="20"/>
      <c r="E13" s="21">
        <v>2625459774</v>
      </c>
      <c r="F13" s="22">
        <v>3395048210</v>
      </c>
      <c r="G13" s="22">
        <v>224007339</v>
      </c>
      <c r="H13" s="22">
        <v>237729348</v>
      </c>
      <c r="I13" s="22">
        <v>157022923</v>
      </c>
      <c r="J13" s="22">
        <v>618759610</v>
      </c>
      <c r="K13" s="22">
        <v>314101924</v>
      </c>
      <c r="L13" s="22">
        <v>460321583</v>
      </c>
      <c r="M13" s="22">
        <v>167035467</v>
      </c>
      <c r="N13" s="22">
        <v>941458974</v>
      </c>
      <c r="O13" s="22">
        <v>164907666</v>
      </c>
      <c r="P13" s="22">
        <v>686348793</v>
      </c>
      <c r="Q13" s="22">
        <v>630338812</v>
      </c>
      <c r="R13" s="22">
        <v>1481595271</v>
      </c>
      <c r="S13" s="22">
        <v>109758894</v>
      </c>
      <c r="T13" s="22">
        <v>298495285</v>
      </c>
      <c r="U13" s="22">
        <v>467113158</v>
      </c>
      <c r="V13" s="22">
        <v>875367337</v>
      </c>
      <c r="W13" s="22">
        <v>3917181192</v>
      </c>
      <c r="X13" s="22">
        <v>3410541136</v>
      </c>
      <c r="Y13" s="22">
        <v>506640056</v>
      </c>
      <c r="Z13" s="23">
        <v>14.855122275235328</v>
      </c>
      <c r="AA13" s="20">
        <v>3395048210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16940106</v>
      </c>
      <c r="D17" s="20"/>
      <c r="E17" s="21">
        <v>20327553</v>
      </c>
      <c r="F17" s="22">
        <v>20350907</v>
      </c>
      <c r="G17" s="22">
        <v>1375969</v>
      </c>
      <c r="H17" s="22">
        <v>1460317</v>
      </c>
      <c r="I17" s="22">
        <v>1543418</v>
      </c>
      <c r="J17" s="22">
        <v>4379704</v>
      </c>
      <c r="K17" s="22">
        <v>1448513</v>
      </c>
      <c r="L17" s="22">
        <v>1729811</v>
      </c>
      <c r="M17" s="22">
        <v>1471449</v>
      </c>
      <c r="N17" s="22">
        <v>4649773</v>
      </c>
      <c r="O17" s="22">
        <v>1528068</v>
      </c>
      <c r="P17" s="22">
        <v>1529875</v>
      </c>
      <c r="Q17" s="22">
        <v>1551669</v>
      </c>
      <c r="R17" s="22">
        <v>4609612</v>
      </c>
      <c r="S17" s="22">
        <v>1530269</v>
      </c>
      <c r="T17" s="22">
        <v>1566214</v>
      </c>
      <c r="U17" s="22">
        <v>1603512</v>
      </c>
      <c r="V17" s="22">
        <v>4699995</v>
      </c>
      <c r="W17" s="22">
        <v>18339084</v>
      </c>
      <c r="X17" s="22">
        <v>20350906</v>
      </c>
      <c r="Y17" s="22">
        <v>-2011822</v>
      </c>
      <c r="Z17" s="23">
        <v>-9.8856630756389912</v>
      </c>
      <c r="AA17" s="20">
        <v>20350907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180053601</v>
      </c>
      <c r="D20" s="20"/>
      <c r="E20" s="21">
        <v>134066767</v>
      </c>
      <c r="F20" s="22">
        <v>178884973</v>
      </c>
      <c r="G20" s="22">
        <v>55858027</v>
      </c>
      <c r="H20" s="22">
        <v>14310000</v>
      </c>
      <c r="I20" s="22">
        <v>10004182</v>
      </c>
      <c r="J20" s="22">
        <v>80172209</v>
      </c>
      <c r="K20" s="22">
        <v>18154760</v>
      </c>
      <c r="L20" s="22">
        <v>11231363</v>
      </c>
      <c r="M20" s="22">
        <v>9536608</v>
      </c>
      <c r="N20" s="22">
        <v>38922731</v>
      </c>
      <c r="O20" s="22">
        <v>3617181</v>
      </c>
      <c r="P20" s="22">
        <v>7937109</v>
      </c>
      <c r="Q20" s="22">
        <v>9822683</v>
      </c>
      <c r="R20" s="22">
        <v>21376973</v>
      </c>
      <c r="S20" s="22">
        <v>10516206</v>
      </c>
      <c r="T20" s="22">
        <v>11613725</v>
      </c>
      <c r="U20" s="22">
        <v>22708327</v>
      </c>
      <c r="V20" s="22">
        <v>44838258</v>
      </c>
      <c r="W20" s="22">
        <v>185310171</v>
      </c>
      <c r="X20" s="22">
        <v>176170832</v>
      </c>
      <c r="Y20" s="22">
        <v>9139339</v>
      </c>
      <c r="Z20" s="18">
        <v>5.1877708110046283</v>
      </c>
      <c r="AA20" s="20">
        <v>178884973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1861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>
        <v>-333615</v>
      </c>
      <c r="T22" s="22">
        <v>-33362</v>
      </c>
      <c r="U22" s="22">
        <v>366977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261255934</v>
      </c>
      <c r="D23" s="20"/>
      <c r="E23" s="21">
        <v>262720840</v>
      </c>
      <c r="F23" s="22">
        <v>262720840</v>
      </c>
      <c r="G23" s="22"/>
      <c r="H23" s="22"/>
      <c r="I23" s="22">
        <v>38256143</v>
      </c>
      <c r="J23" s="22">
        <v>38256143</v>
      </c>
      <c r="K23" s="22">
        <v>20907309</v>
      </c>
      <c r="L23" s="22">
        <v>19127879</v>
      </c>
      <c r="M23" s="22">
        <v>19505445</v>
      </c>
      <c r="N23" s="22">
        <v>59540633</v>
      </c>
      <c r="O23" s="22">
        <v>20116641</v>
      </c>
      <c r="P23" s="22">
        <v>22694826</v>
      </c>
      <c r="Q23" s="22">
        <v>20243186</v>
      </c>
      <c r="R23" s="22">
        <v>63054653</v>
      </c>
      <c r="S23" s="22"/>
      <c r="T23" s="22">
        <v>19702962</v>
      </c>
      <c r="U23" s="22">
        <v>20219284</v>
      </c>
      <c r="V23" s="22">
        <v>39922246</v>
      </c>
      <c r="W23" s="22">
        <v>200773675</v>
      </c>
      <c r="X23" s="22">
        <v>262720840</v>
      </c>
      <c r="Y23" s="22">
        <v>-61947165</v>
      </c>
      <c r="Z23" s="23">
        <v>-23.579083029728437</v>
      </c>
      <c r="AA23" s="20">
        <v>262720840</v>
      </c>
    </row>
    <row r="24" spans="1:27" x14ac:dyDescent="0.25">
      <c r="A24" s="19" t="s">
        <v>52</v>
      </c>
      <c r="B24" s="15" t="s">
        <v>32</v>
      </c>
      <c r="C24" s="20">
        <v>4193415</v>
      </c>
      <c r="D24" s="20"/>
      <c r="E24" s="21">
        <v>1017629</v>
      </c>
      <c r="F24" s="22">
        <v>1908432</v>
      </c>
      <c r="G24" s="22">
        <v>380592</v>
      </c>
      <c r="H24" s="22">
        <v>219533</v>
      </c>
      <c r="I24" s="22">
        <v>1346559</v>
      </c>
      <c r="J24" s="22">
        <v>1946684</v>
      </c>
      <c r="K24" s="22">
        <v>943329</v>
      </c>
      <c r="L24" s="22">
        <v>945908</v>
      </c>
      <c r="M24" s="22">
        <v>458907</v>
      </c>
      <c r="N24" s="22">
        <v>2348144</v>
      </c>
      <c r="O24" s="22">
        <v>167027</v>
      </c>
      <c r="P24" s="22">
        <v>1239776</v>
      </c>
      <c r="Q24" s="22">
        <v>190674</v>
      </c>
      <c r="R24" s="22">
        <v>1597477</v>
      </c>
      <c r="S24" s="22">
        <v>249351</v>
      </c>
      <c r="T24" s="22">
        <v>-301514</v>
      </c>
      <c r="U24" s="22">
        <v>3816790</v>
      </c>
      <c r="V24" s="22">
        <v>3764627</v>
      </c>
      <c r="W24" s="22">
        <v>9656932</v>
      </c>
      <c r="X24" s="22">
        <v>1908432</v>
      </c>
      <c r="Y24" s="22">
        <v>7748500</v>
      </c>
      <c r="Z24" s="23">
        <v>406.01394233590719</v>
      </c>
      <c r="AA24" s="20">
        <v>1908432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4934667583</v>
      </c>
      <c r="D26" s="20"/>
      <c r="E26" s="21">
        <v>5485536935</v>
      </c>
      <c r="F26" s="22">
        <v>6517416798</v>
      </c>
      <c r="G26" s="22">
        <v>1584671320</v>
      </c>
      <c r="H26" s="22">
        <v>750722702</v>
      </c>
      <c r="I26" s="22">
        <v>52446667</v>
      </c>
      <c r="J26" s="22">
        <v>2387840689</v>
      </c>
      <c r="K26" s="22">
        <v>52629670</v>
      </c>
      <c r="L26" s="22">
        <v>51958417</v>
      </c>
      <c r="M26" s="22">
        <v>1296448225</v>
      </c>
      <c r="N26" s="22">
        <v>1401036312</v>
      </c>
      <c r="O26" s="22">
        <v>559064782</v>
      </c>
      <c r="P26" s="22">
        <v>51958417</v>
      </c>
      <c r="Q26" s="22">
        <v>1248517584</v>
      </c>
      <c r="R26" s="22">
        <v>1859540783</v>
      </c>
      <c r="S26" s="22">
        <v>163488382</v>
      </c>
      <c r="T26" s="22">
        <v>824042766</v>
      </c>
      <c r="U26" s="22">
        <v>54972549</v>
      </c>
      <c r="V26" s="22">
        <v>1042503697</v>
      </c>
      <c r="W26" s="22">
        <v>6690921481</v>
      </c>
      <c r="X26" s="22">
        <v>6517416798</v>
      </c>
      <c r="Y26" s="22">
        <v>173504683</v>
      </c>
      <c r="Z26" s="23">
        <v>2.6621695125167286</v>
      </c>
      <c r="AA26" s="20">
        <v>6517416798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57655474</v>
      </c>
      <c r="H27" s="22">
        <v>62826299</v>
      </c>
      <c r="I27" s="22">
        <v>58422608</v>
      </c>
      <c r="J27" s="22">
        <v>178904381</v>
      </c>
      <c r="K27" s="22">
        <v>58739668</v>
      </c>
      <c r="L27" s="22">
        <v>59642986</v>
      </c>
      <c r="M27" s="22">
        <v>58272008</v>
      </c>
      <c r="N27" s="22">
        <v>176654662</v>
      </c>
      <c r="O27" s="22">
        <v>44903369</v>
      </c>
      <c r="P27" s="22">
        <v>-389608834</v>
      </c>
      <c r="Q27" s="22">
        <v>246095</v>
      </c>
      <c r="R27" s="22">
        <v>-344459370</v>
      </c>
      <c r="S27" s="22">
        <v>-8787366</v>
      </c>
      <c r="T27" s="22">
        <v>259358</v>
      </c>
      <c r="U27" s="22">
        <v>260663</v>
      </c>
      <c r="V27" s="22">
        <v>-8267345</v>
      </c>
      <c r="W27" s="22">
        <v>2832328</v>
      </c>
      <c r="X27" s="22"/>
      <c r="Y27" s="22">
        <v>2832328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594521953</v>
      </c>
      <c r="G29" s="22">
        <v>52454260</v>
      </c>
      <c r="H29" s="22">
        <v>53030996</v>
      </c>
      <c r="I29" s="22">
        <v>52783894</v>
      </c>
      <c r="J29" s="22">
        <v>158269150</v>
      </c>
      <c r="K29" s="22">
        <v>52522237</v>
      </c>
      <c r="L29" s="22">
        <v>48736784</v>
      </c>
      <c r="M29" s="22">
        <v>47317320</v>
      </c>
      <c r="N29" s="22">
        <v>148576341</v>
      </c>
      <c r="O29" s="22">
        <v>43650722</v>
      </c>
      <c r="P29" s="22">
        <v>49341081</v>
      </c>
      <c r="Q29" s="22">
        <v>74832679</v>
      </c>
      <c r="R29" s="22">
        <v>167824482</v>
      </c>
      <c r="S29" s="22">
        <v>58162576</v>
      </c>
      <c r="T29" s="22">
        <v>58354010</v>
      </c>
      <c r="U29" s="22">
        <v>56842495</v>
      </c>
      <c r="V29" s="22">
        <v>173359081</v>
      </c>
      <c r="W29" s="22">
        <v>648029054</v>
      </c>
      <c r="X29" s="22">
        <v>594521953</v>
      </c>
      <c r="Y29" s="22">
        <v>53507101</v>
      </c>
      <c r="Z29" s="23">
        <v>9.0000210639824765</v>
      </c>
      <c r="AA29" s="20">
        <v>594521953</v>
      </c>
    </row>
    <row r="30" spans="1:27" x14ac:dyDescent="0.25">
      <c r="A30" s="19" t="s">
        <v>56</v>
      </c>
      <c r="B30" s="15" t="s">
        <v>32</v>
      </c>
      <c r="C30" s="20">
        <v>6266392</v>
      </c>
      <c r="D30" s="20"/>
      <c r="E30" s="21"/>
      <c r="F30" s="22"/>
      <c r="G30" s="22"/>
      <c r="H30" s="22">
        <v>9600</v>
      </c>
      <c r="I30" s="22">
        <v>1562588</v>
      </c>
      <c r="J30" s="22">
        <v>1572188</v>
      </c>
      <c r="K30" s="22"/>
      <c r="L30" s="22"/>
      <c r="M30" s="22">
        <v>235514</v>
      </c>
      <c r="N30" s="22">
        <v>235514</v>
      </c>
      <c r="O30" s="22">
        <v>6763</v>
      </c>
      <c r="P30" s="22"/>
      <c r="Q30" s="22"/>
      <c r="R30" s="22">
        <v>6763</v>
      </c>
      <c r="S30" s="22"/>
      <c r="T30" s="22">
        <v>8813</v>
      </c>
      <c r="U30" s="22">
        <v>23467</v>
      </c>
      <c r="V30" s="22">
        <v>32280</v>
      </c>
      <c r="W30" s="22">
        <v>1846745</v>
      </c>
      <c r="X30" s="22"/>
      <c r="Y30" s="22">
        <v>1846745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5061043807</v>
      </c>
      <c r="D31" s="20"/>
      <c r="E31" s="21">
        <v>5396295759</v>
      </c>
      <c r="F31" s="22">
        <v>5464054677</v>
      </c>
      <c r="G31" s="22"/>
      <c r="H31" s="22">
        <v>422222849</v>
      </c>
      <c r="I31" s="22">
        <v>413810991</v>
      </c>
      <c r="J31" s="22">
        <v>836033840</v>
      </c>
      <c r="K31" s="22">
        <v>413905890</v>
      </c>
      <c r="L31" s="22">
        <v>430179367</v>
      </c>
      <c r="M31" s="22">
        <v>465780240</v>
      </c>
      <c r="N31" s="22">
        <v>1309865497</v>
      </c>
      <c r="O31" s="22">
        <v>466429818</v>
      </c>
      <c r="P31" s="22">
        <v>506328744</v>
      </c>
      <c r="Q31" s="22">
        <v>482153817</v>
      </c>
      <c r="R31" s="22">
        <v>1454912379</v>
      </c>
      <c r="S31" s="22">
        <v>494680627</v>
      </c>
      <c r="T31" s="22">
        <v>483042256</v>
      </c>
      <c r="U31" s="22">
        <v>9314207</v>
      </c>
      <c r="V31" s="22">
        <v>987037090</v>
      </c>
      <c r="W31" s="22">
        <v>4587848806</v>
      </c>
      <c r="X31" s="22">
        <v>5464054677</v>
      </c>
      <c r="Y31" s="22">
        <v>-876205871</v>
      </c>
      <c r="Z31" s="23">
        <v>-16.035818138647809</v>
      </c>
      <c r="AA31" s="20">
        <v>5464054677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47836107511</v>
      </c>
      <c r="D33" s="29">
        <f t="shared" ref="D33:Y33" si="0">SUM(D6:D32)</f>
        <v>0</v>
      </c>
      <c r="E33" s="30">
        <f t="shared" si="0"/>
        <v>60365688447</v>
      </c>
      <c r="F33" s="31">
        <f t="shared" si="0"/>
        <v>61466745012</v>
      </c>
      <c r="G33" s="31">
        <f t="shared" si="0"/>
        <v>4877631066</v>
      </c>
      <c r="H33" s="31">
        <f t="shared" si="0"/>
        <v>5135106770</v>
      </c>
      <c r="I33" s="31">
        <f t="shared" si="0"/>
        <v>4706974688</v>
      </c>
      <c r="J33" s="31">
        <f t="shared" si="0"/>
        <v>14719712524</v>
      </c>
      <c r="K33" s="31">
        <f t="shared" si="0"/>
        <v>4676667346</v>
      </c>
      <c r="L33" s="31">
        <f t="shared" si="0"/>
        <v>4865030733</v>
      </c>
      <c r="M33" s="31">
        <f t="shared" si="0"/>
        <v>6123450408</v>
      </c>
      <c r="N33" s="31">
        <f t="shared" si="0"/>
        <v>15665148487</v>
      </c>
      <c r="O33" s="31">
        <f t="shared" si="0"/>
        <v>5461511104</v>
      </c>
      <c r="P33" s="31">
        <f t="shared" si="0"/>
        <v>4248535036</v>
      </c>
      <c r="Q33" s="31">
        <f t="shared" si="0"/>
        <v>5540319486</v>
      </c>
      <c r="R33" s="31">
        <f t="shared" si="0"/>
        <v>15250365626</v>
      </c>
      <c r="S33" s="31">
        <f t="shared" si="0"/>
        <v>4381332146</v>
      </c>
      <c r="T33" s="31">
        <f t="shared" si="0"/>
        <v>5317473648</v>
      </c>
      <c r="U33" s="31">
        <f t="shared" si="0"/>
        <v>3938179299</v>
      </c>
      <c r="V33" s="31">
        <f t="shared" si="0"/>
        <v>13636985093</v>
      </c>
      <c r="W33" s="31">
        <f t="shared" si="0"/>
        <v>59272211730</v>
      </c>
      <c r="X33" s="31">
        <f t="shared" si="0"/>
        <v>61412833054</v>
      </c>
      <c r="Y33" s="31">
        <f t="shared" si="0"/>
        <v>-2140621324</v>
      </c>
      <c r="Z33" s="32">
        <f>+IF(X33&lt;&gt;0,+(Y33/X33)*100,0)</f>
        <v>-3.4856254263954285</v>
      </c>
      <c r="AA33" s="29">
        <f>SUM(AA6:AA32)</f>
        <v>61466745012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4010906776</v>
      </c>
      <c r="D35" s="20"/>
      <c r="E35" s="21">
        <v>5010104301</v>
      </c>
      <c r="F35" s="22">
        <v>4897379699</v>
      </c>
      <c r="G35" s="22">
        <v>344404025</v>
      </c>
      <c r="H35" s="22">
        <v>362918258</v>
      </c>
      <c r="I35" s="22">
        <v>423220677</v>
      </c>
      <c r="J35" s="22">
        <v>1130542960</v>
      </c>
      <c r="K35" s="22">
        <v>408226386</v>
      </c>
      <c r="L35" s="22">
        <v>510332268</v>
      </c>
      <c r="M35" s="22">
        <v>413499680</v>
      </c>
      <c r="N35" s="22">
        <v>1332058334</v>
      </c>
      <c r="O35" s="22">
        <v>372447314</v>
      </c>
      <c r="P35" s="22">
        <v>345327777</v>
      </c>
      <c r="Q35" s="22">
        <v>422345411</v>
      </c>
      <c r="R35" s="22">
        <v>1140120502</v>
      </c>
      <c r="S35" s="22">
        <v>395224131</v>
      </c>
      <c r="T35" s="22">
        <v>384068574</v>
      </c>
      <c r="U35" s="22">
        <v>396526317</v>
      </c>
      <c r="V35" s="22">
        <v>1175819022</v>
      </c>
      <c r="W35" s="22">
        <v>4778540818</v>
      </c>
      <c r="X35" s="22">
        <v>4868976766</v>
      </c>
      <c r="Y35" s="22">
        <v>-90435948</v>
      </c>
      <c r="Z35" s="23">
        <v>-1.857391241451654</v>
      </c>
      <c r="AA35" s="20">
        <v>4897379699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17457485242</v>
      </c>
      <c r="D38" s="20"/>
      <c r="E38" s="21">
        <v>24531642343</v>
      </c>
      <c r="F38" s="22">
        <v>24676336768</v>
      </c>
      <c r="G38" s="22">
        <v>1113787210</v>
      </c>
      <c r="H38" s="22">
        <v>1957918734</v>
      </c>
      <c r="I38" s="22">
        <v>2402242848</v>
      </c>
      <c r="J38" s="22">
        <v>5473948792</v>
      </c>
      <c r="K38" s="22">
        <v>1811290372</v>
      </c>
      <c r="L38" s="22">
        <v>1807798377</v>
      </c>
      <c r="M38" s="22">
        <v>2031701972</v>
      </c>
      <c r="N38" s="22">
        <v>5650790721</v>
      </c>
      <c r="O38" s="22">
        <v>1493484293</v>
      </c>
      <c r="P38" s="22">
        <v>1724956334</v>
      </c>
      <c r="Q38" s="22">
        <v>3224220060</v>
      </c>
      <c r="R38" s="22">
        <v>6442660687</v>
      </c>
      <c r="S38" s="22">
        <v>1055337474</v>
      </c>
      <c r="T38" s="22">
        <v>1816996103</v>
      </c>
      <c r="U38" s="22">
        <v>2130481079</v>
      </c>
      <c r="V38" s="22">
        <v>5002814656</v>
      </c>
      <c r="W38" s="22">
        <v>22570214856</v>
      </c>
      <c r="X38" s="22">
        <v>24035190953</v>
      </c>
      <c r="Y38" s="22">
        <v>-1464976097</v>
      </c>
      <c r="Z38" s="23">
        <v>-6.0951298446711366</v>
      </c>
      <c r="AA38" s="20">
        <v>24676336768</v>
      </c>
    </row>
    <row r="39" spans="1:27" x14ac:dyDescent="0.25">
      <c r="A39" s="19" t="s">
        <v>65</v>
      </c>
      <c r="B39" s="15" t="s">
        <v>32</v>
      </c>
      <c r="C39" s="20">
        <v>8585089187</v>
      </c>
      <c r="D39" s="20"/>
      <c r="E39" s="21">
        <v>10739909495</v>
      </c>
      <c r="F39" s="22">
        <v>7600597219</v>
      </c>
      <c r="G39" s="22">
        <v>387475014</v>
      </c>
      <c r="H39" s="22">
        <v>546341136</v>
      </c>
      <c r="I39" s="22">
        <v>435102953</v>
      </c>
      <c r="J39" s="22">
        <v>1368919103</v>
      </c>
      <c r="K39" s="22">
        <v>467911335</v>
      </c>
      <c r="L39" s="22">
        <v>463114717</v>
      </c>
      <c r="M39" s="22">
        <v>419025984</v>
      </c>
      <c r="N39" s="22">
        <v>1350052036</v>
      </c>
      <c r="O39" s="22">
        <v>480183001</v>
      </c>
      <c r="P39" s="22">
        <v>436480167</v>
      </c>
      <c r="Q39" s="22">
        <v>1106397094</v>
      </c>
      <c r="R39" s="22">
        <v>2023060262</v>
      </c>
      <c r="S39" s="22">
        <v>396403769</v>
      </c>
      <c r="T39" s="22">
        <v>-1792818148</v>
      </c>
      <c r="U39" s="22">
        <v>-397487864</v>
      </c>
      <c r="V39" s="22">
        <v>-1793902243</v>
      </c>
      <c r="W39" s="22">
        <v>2948129158</v>
      </c>
      <c r="X39" s="22">
        <v>7292449826</v>
      </c>
      <c r="Y39" s="22">
        <v>-4344320668</v>
      </c>
      <c r="Z39" s="23">
        <v>-59.572856470140636</v>
      </c>
      <c r="AA39" s="20">
        <v>7600597219</v>
      </c>
    </row>
    <row r="40" spans="1:27" x14ac:dyDescent="0.25">
      <c r="A40" s="19" t="s">
        <v>66</v>
      </c>
      <c r="B40" s="15" t="s">
        <v>32</v>
      </c>
      <c r="C40" s="20">
        <v>1270054920</v>
      </c>
      <c r="D40" s="20"/>
      <c r="E40" s="21">
        <v>1326396975</v>
      </c>
      <c r="F40" s="22">
        <v>1235626701</v>
      </c>
      <c r="G40" s="22">
        <v>65418201</v>
      </c>
      <c r="H40" s="22">
        <v>67504058</v>
      </c>
      <c r="I40" s="22">
        <v>147171982</v>
      </c>
      <c r="J40" s="22">
        <v>280094241</v>
      </c>
      <c r="K40" s="22">
        <v>129615493</v>
      </c>
      <c r="L40" s="22">
        <v>86785957</v>
      </c>
      <c r="M40" s="22">
        <v>147374009</v>
      </c>
      <c r="N40" s="22">
        <v>363775459</v>
      </c>
      <c r="O40" s="22">
        <v>218020956</v>
      </c>
      <c r="P40" s="22">
        <v>74877614</v>
      </c>
      <c r="Q40" s="22">
        <v>180926002</v>
      </c>
      <c r="R40" s="22">
        <v>473824572</v>
      </c>
      <c r="S40" s="22">
        <v>97504766</v>
      </c>
      <c r="T40" s="22">
        <v>95764476</v>
      </c>
      <c r="U40" s="22">
        <v>128277651</v>
      </c>
      <c r="V40" s="22">
        <v>321546893</v>
      </c>
      <c r="W40" s="22">
        <v>1439241165</v>
      </c>
      <c r="X40" s="22">
        <v>1235908595</v>
      </c>
      <c r="Y40" s="22">
        <v>203332570</v>
      </c>
      <c r="Z40" s="23">
        <v>16.452071845976604</v>
      </c>
      <c r="AA40" s="20">
        <v>1235626701</v>
      </c>
    </row>
    <row r="41" spans="1:27" x14ac:dyDescent="0.25">
      <c r="A41" s="19" t="s">
        <v>40</v>
      </c>
      <c r="B41" s="15" t="s">
        <v>32</v>
      </c>
      <c r="C41" s="20">
        <v>499859697</v>
      </c>
      <c r="D41" s="20"/>
      <c r="E41" s="21">
        <v>457897770</v>
      </c>
      <c r="F41" s="22">
        <v>463213463</v>
      </c>
      <c r="G41" s="22">
        <v>23129309</v>
      </c>
      <c r="H41" s="22">
        <v>18126378</v>
      </c>
      <c r="I41" s="22">
        <v>21991014</v>
      </c>
      <c r="J41" s="22">
        <v>63246701</v>
      </c>
      <c r="K41" s="22">
        <v>40766014</v>
      </c>
      <c r="L41" s="22">
        <v>41827013</v>
      </c>
      <c r="M41" s="22">
        <v>33229549</v>
      </c>
      <c r="N41" s="22">
        <v>115822576</v>
      </c>
      <c r="O41" s="22">
        <v>33605952</v>
      </c>
      <c r="P41" s="22">
        <v>15057163</v>
      </c>
      <c r="Q41" s="22">
        <v>18419124</v>
      </c>
      <c r="R41" s="22">
        <v>67082239</v>
      </c>
      <c r="S41" s="22">
        <v>29708985</v>
      </c>
      <c r="T41" s="22">
        <v>36774962</v>
      </c>
      <c r="U41" s="22">
        <v>43151074</v>
      </c>
      <c r="V41" s="22">
        <v>109635021</v>
      </c>
      <c r="W41" s="22">
        <v>355786537</v>
      </c>
      <c r="X41" s="22">
        <v>460404460</v>
      </c>
      <c r="Y41" s="22">
        <v>-104617923</v>
      </c>
      <c r="Z41" s="23">
        <v>-22.723047252843728</v>
      </c>
      <c r="AA41" s="20">
        <v>463213463</v>
      </c>
    </row>
    <row r="42" spans="1:27" x14ac:dyDescent="0.25">
      <c r="A42" s="19" t="s">
        <v>67</v>
      </c>
      <c r="B42" s="15" t="s">
        <v>32</v>
      </c>
      <c r="C42" s="20">
        <v>3239963442</v>
      </c>
      <c r="D42" s="20"/>
      <c r="E42" s="21">
        <v>4058609126</v>
      </c>
      <c r="F42" s="22">
        <v>4231243732</v>
      </c>
      <c r="G42" s="22">
        <v>54221509</v>
      </c>
      <c r="H42" s="22">
        <v>389460147</v>
      </c>
      <c r="I42" s="22">
        <v>346957385</v>
      </c>
      <c r="J42" s="22">
        <v>790639041</v>
      </c>
      <c r="K42" s="22">
        <v>350135280</v>
      </c>
      <c r="L42" s="22">
        <v>228956007</v>
      </c>
      <c r="M42" s="22">
        <v>516085350</v>
      </c>
      <c r="N42" s="22">
        <v>1095176637</v>
      </c>
      <c r="O42" s="22">
        <v>362673968</v>
      </c>
      <c r="P42" s="22">
        <v>233998608</v>
      </c>
      <c r="Q42" s="22">
        <v>246338035</v>
      </c>
      <c r="R42" s="22">
        <v>843010611</v>
      </c>
      <c r="S42" s="22">
        <v>380414590</v>
      </c>
      <c r="T42" s="22">
        <v>518761635</v>
      </c>
      <c r="U42" s="22">
        <v>162044435</v>
      </c>
      <c r="V42" s="22">
        <v>1061220660</v>
      </c>
      <c r="W42" s="22">
        <v>3790046949</v>
      </c>
      <c r="X42" s="22">
        <v>4156885371</v>
      </c>
      <c r="Y42" s="22">
        <v>-366838422</v>
      </c>
      <c r="Z42" s="23">
        <v>-8.8248385331768624</v>
      </c>
      <c r="AA42" s="20">
        <v>4231243732</v>
      </c>
    </row>
    <row r="43" spans="1:27" x14ac:dyDescent="0.25">
      <c r="A43" s="19" t="s">
        <v>68</v>
      </c>
      <c r="B43" s="15" t="s">
        <v>32</v>
      </c>
      <c r="C43" s="20">
        <v>637466270</v>
      </c>
      <c r="D43" s="20"/>
      <c r="E43" s="21">
        <v>651328492</v>
      </c>
      <c r="F43" s="22">
        <v>869374641</v>
      </c>
      <c r="G43" s="22"/>
      <c r="H43" s="22">
        <v>18017167</v>
      </c>
      <c r="I43" s="22">
        <v>46910543</v>
      </c>
      <c r="J43" s="22">
        <v>64927710</v>
      </c>
      <c r="K43" s="22">
        <v>39209565</v>
      </c>
      <c r="L43" s="22">
        <v>46794047</v>
      </c>
      <c r="M43" s="22">
        <v>75371538</v>
      </c>
      <c r="N43" s="22">
        <v>161375150</v>
      </c>
      <c r="O43" s="22">
        <v>47785206</v>
      </c>
      <c r="P43" s="22">
        <v>58266771</v>
      </c>
      <c r="Q43" s="22">
        <v>81992972</v>
      </c>
      <c r="R43" s="22">
        <v>188044949</v>
      </c>
      <c r="S43" s="22">
        <v>54065641</v>
      </c>
      <c r="T43" s="22">
        <v>44236866</v>
      </c>
      <c r="U43" s="22">
        <v>75657534</v>
      </c>
      <c r="V43" s="22">
        <v>173960041</v>
      </c>
      <c r="W43" s="22">
        <v>588307850</v>
      </c>
      <c r="X43" s="22">
        <v>869374641</v>
      </c>
      <c r="Y43" s="22">
        <v>-281066791</v>
      </c>
      <c r="Z43" s="23">
        <v>-32.329766448754746</v>
      </c>
      <c r="AA43" s="20">
        <v>869374641</v>
      </c>
    </row>
    <row r="44" spans="1:27" x14ac:dyDescent="0.25">
      <c r="A44" s="19" t="s">
        <v>69</v>
      </c>
      <c r="B44" s="15" t="s">
        <v>32</v>
      </c>
      <c r="C44" s="20">
        <v>3547167238</v>
      </c>
      <c r="D44" s="20"/>
      <c r="E44" s="21">
        <v>450619670</v>
      </c>
      <c r="F44" s="22">
        <v>450619670</v>
      </c>
      <c r="G44" s="22">
        <v>301980668</v>
      </c>
      <c r="H44" s="22">
        <v>40209136</v>
      </c>
      <c r="I44" s="22">
        <v>92495086</v>
      </c>
      <c r="J44" s="22">
        <v>434684890</v>
      </c>
      <c r="K44" s="22">
        <v>17038599</v>
      </c>
      <c r="L44" s="22">
        <v>62145818</v>
      </c>
      <c r="M44" s="22">
        <v>31034971</v>
      </c>
      <c r="N44" s="22">
        <v>110219388</v>
      </c>
      <c r="O44" s="22">
        <v>15474535</v>
      </c>
      <c r="P44" s="22">
        <v>11525230</v>
      </c>
      <c r="Q44" s="22">
        <v>27999199</v>
      </c>
      <c r="R44" s="22">
        <v>54998964</v>
      </c>
      <c r="S44" s="22">
        <v>27154693</v>
      </c>
      <c r="T44" s="22">
        <v>61743953</v>
      </c>
      <c r="U44" s="22">
        <v>650784831</v>
      </c>
      <c r="V44" s="22">
        <v>739683477</v>
      </c>
      <c r="W44" s="22">
        <v>1339586719</v>
      </c>
      <c r="X44" s="22">
        <v>450619670</v>
      </c>
      <c r="Y44" s="22">
        <v>888967049</v>
      </c>
      <c r="Z44" s="23">
        <v>197.27657450017662</v>
      </c>
      <c r="AA44" s="20">
        <v>450619670</v>
      </c>
    </row>
    <row r="45" spans="1:27" x14ac:dyDescent="0.25">
      <c r="A45" s="19" t="s">
        <v>70</v>
      </c>
      <c r="B45" s="15" t="s">
        <v>32</v>
      </c>
      <c r="C45" s="20">
        <v>1118829113</v>
      </c>
      <c r="D45" s="20"/>
      <c r="E45" s="21">
        <v>746675500</v>
      </c>
      <c r="F45" s="22">
        <v>1102250466</v>
      </c>
      <c r="G45" s="22">
        <v>25085110</v>
      </c>
      <c r="H45" s="22">
        <v>86510163</v>
      </c>
      <c r="I45" s="22">
        <v>96741965</v>
      </c>
      <c r="J45" s="22">
        <v>208337238</v>
      </c>
      <c r="K45" s="22">
        <v>71894330</v>
      </c>
      <c r="L45" s="22">
        <v>151236394</v>
      </c>
      <c r="M45" s="22">
        <v>62224030</v>
      </c>
      <c r="N45" s="22">
        <v>285354754</v>
      </c>
      <c r="O45" s="22">
        <v>49035816</v>
      </c>
      <c r="P45" s="22">
        <v>166106792</v>
      </c>
      <c r="Q45" s="22">
        <v>98605943</v>
      </c>
      <c r="R45" s="22">
        <v>313748551</v>
      </c>
      <c r="S45" s="22">
        <v>23001316</v>
      </c>
      <c r="T45" s="22">
        <v>43723198</v>
      </c>
      <c r="U45" s="22">
        <v>59909040</v>
      </c>
      <c r="V45" s="22">
        <v>126633554</v>
      </c>
      <c r="W45" s="22">
        <v>934074097</v>
      </c>
      <c r="X45" s="22">
        <v>1102224130</v>
      </c>
      <c r="Y45" s="22">
        <v>-168150033</v>
      </c>
      <c r="Z45" s="23">
        <v>-15.255520943821107</v>
      </c>
      <c r="AA45" s="20">
        <v>1102250466</v>
      </c>
    </row>
    <row r="46" spans="1:27" x14ac:dyDescent="0.25">
      <c r="A46" s="19" t="s">
        <v>71</v>
      </c>
      <c r="B46" s="15" t="s">
        <v>32</v>
      </c>
      <c r="C46" s="20">
        <v>-67060230</v>
      </c>
      <c r="D46" s="20"/>
      <c r="E46" s="21"/>
      <c r="F46" s="22">
        <v>2608</v>
      </c>
      <c r="G46" s="22"/>
      <c r="H46" s="22">
        <v>3177</v>
      </c>
      <c r="I46" s="22"/>
      <c r="J46" s="22">
        <v>3177</v>
      </c>
      <c r="K46" s="22"/>
      <c r="L46" s="22">
        <v>54340</v>
      </c>
      <c r="M46" s="22">
        <v>1984</v>
      </c>
      <c r="N46" s="22">
        <v>56324</v>
      </c>
      <c r="O46" s="22">
        <v>61291</v>
      </c>
      <c r="P46" s="22"/>
      <c r="Q46" s="22"/>
      <c r="R46" s="22">
        <v>61291</v>
      </c>
      <c r="S46" s="22">
        <v>33177</v>
      </c>
      <c r="T46" s="22">
        <v>7543</v>
      </c>
      <c r="U46" s="22">
        <v>31529</v>
      </c>
      <c r="V46" s="22">
        <v>72249</v>
      </c>
      <c r="W46" s="22">
        <v>193041</v>
      </c>
      <c r="X46" s="22">
        <v>2608</v>
      </c>
      <c r="Y46" s="22">
        <v>190433</v>
      </c>
      <c r="Z46" s="23">
        <v>7301.8788343558281</v>
      </c>
      <c r="AA46" s="20">
        <v>2608</v>
      </c>
    </row>
    <row r="47" spans="1:27" x14ac:dyDescent="0.25">
      <c r="A47" s="19" t="s">
        <v>72</v>
      </c>
      <c r="B47" s="15" t="s">
        <v>32</v>
      </c>
      <c r="C47" s="20">
        <v>2948280780</v>
      </c>
      <c r="D47" s="20"/>
      <c r="E47" s="21">
        <v>5873511518</v>
      </c>
      <c r="F47" s="22">
        <v>5794653307</v>
      </c>
      <c r="G47" s="22">
        <v>468917054</v>
      </c>
      <c r="H47" s="22">
        <v>606461160</v>
      </c>
      <c r="I47" s="22">
        <v>479746159</v>
      </c>
      <c r="J47" s="22">
        <v>1555124373</v>
      </c>
      <c r="K47" s="22">
        <v>541690688</v>
      </c>
      <c r="L47" s="22">
        <v>495950295</v>
      </c>
      <c r="M47" s="22">
        <v>596044648</v>
      </c>
      <c r="N47" s="22">
        <v>1633685631</v>
      </c>
      <c r="O47" s="22">
        <v>562441341</v>
      </c>
      <c r="P47" s="22">
        <v>415673110</v>
      </c>
      <c r="Q47" s="22">
        <v>572363455</v>
      </c>
      <c r="R47" s="22">
        <v>1550477906</v>
      </c>
      <c r="S47" s="22">
        <v>733623061</v>
      </c>
      <c r="T47" s="22">
        <v>551377672</v>
      </c>
      <c r="U47" s="22">
        <v>535290766</v>
      </c>
      <c r="V47" s="22">
        <v>1820291499</v>
      </c>
      <c r="W47" s="22">
        <v>6559579409</v>
      </c>
      <c r="X47" s="22">
        <v>5794653310</v>
      </c>
      <c r="Y47" s="22">
        <v>764926099</v>
      </c>
      <c r="Z47" s="23">
        <v>13.200549853085173</v>
      </c>
      <c r="AA47" s="20">
        <v>5794653307</v>
      </c>
    </row>
    <row r="48" spans="1:27" x14ac:dyDescent="0.25">
      <c r="A48" s="37" t="s">
        <v>73</v>
      </c>
      <c r="B48" s="28" t="s">
        <v>32</v>
      </c>
      <c r="C48" s="29">
        <f>SUM(C35:C47)</f>
        <v>43248042435</v>
      </c>
      <c r="D48" s="29">
        <f t="shared" ref="D48:Y48" si="1">SUM(D35:D47)</f>
        <v>0</v>
      </c>
      <c r="E48" s="30">
        <f t="shared" si="1"/>
        <v>53846695190</v>
      </c>
      <c r="F48" s="31">
        <f t="shared" si="1"/>
        <v>51321298274</v>
      </c>
      <c r="G48" s="31">
        <f t="shared" si="1"/>
        <v>2784418100</v>
      </c>
      <c r="H48" s="31">
        <f t="shared" si="1"/>
        <v>4093469514</v>
      </c>
      <c r="I48" s="31">
        <f t="shared" si="1"/>
        <v>4492580612</v>
      </c>
      <c r="J48" s="31">
        <f t="shared" si="1"/>
        <v>11370468226</v>
      </c>
      <c r="K48" s="31">
        <f t="shared" si="1"/>
        <v>3877778062</v>
      </c>
      <c r="L48" s="31">
        <f t="shared" si="1"/>
        <v>3894995233</v>
      </c>
      <c r="M48" s="31">
        <f t="shared" si="1"/>
        <v>4325593715</v>
      </c>
      <c r="N48" s="31">
        <f t="shared" si="1"/>
        <v>12098367010</v>
      </c>
      <c r="O48" s="31">
        <f t="shared" si="1"/>
        <v>3635213673</v>
      </c>
      <c r="P48" s="31">
        <f t="shared" si="1"/>
        <v>3482269566</v>
      </c>
      <c r="Q48" s="31">
        <f t="shared" si="1"/>
        <v>5979607295</v>
      </c>
      <c r="R48" s="31">
        <f t="shared" si="1"/>
        <v>13097090534</v>
      </c>
      <c r="S48" s="31">
        <f t="shared" si="1"/>
        <v>3192471603</v>
      </c>
      <c r="T48" s="31">
        <f t="shared" si="1"/>
        <v>1760636834</v>
      </c>
      <c r="U48" s="31">
        <f t="shared" si="1"/>
        <v>3784666392</v>
      </c>
      <c r="V48" s="31">
        <f t="shared" si="1"/>
        <v>8737774829</v>
      </c>
      <c r="W48" s="31">
        <f t="shared" si="1"/>
        <v>45303700599</v>
      </c>
      <c r="X48" s="31">
        <f t="shared" si="1"/>
        <v>50266690330</v>
      </c>
      <c r="Y48" s="31">
        <f t="shared" si="1"/>
        <v>-4962989731</v>
      </c>
      <c r="Z48" s="32">
        <f>+IF(X48&lt;&gt;0,+(Y48/X48)*100,0)</f>
        <v>-9.873317098098271</v>
      </c>
      <c r="AA48" s="29">
        <f>SUM(AA35:AA47)</f>
        <v>51321298274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4588065076</v>
      </c>
      <c r="D49" s="39">
        <f t="shared" si="2"/>
        <v>0</v>
      </c>
      <c r="E49" s="40">
        <f t="shared" si="2"/>
        <v>6518993257</v>
      </c>
      <c r="F49" s="41">
        <f t="shared" si="2"/>
        <v>10145446738</v>
      </c>
      <c r="G49" s="41">
        <f t="shared" si="2"/>
        <v>2093212966</v>
      </c>
      <c r="H49" s="41">
        <f t="shared" si="2"/>
        <v>1041637256</v>
      </c>
      <c r="I49" s="41">
        <f t="shared" si="2"/>
        <v>214394076</v>
      </c>
      <c r="J49" s="41">
        <f t="shared" si="2"/>
        <v>3349244298</v>
      </c>
      <c r="K49" s="41">
        <f t="shared" si="2"/>
        <v>798889284</v>
      </c>
      <c r="L49" s="41">
        <f t="shared" si="2"/>
        <v>970035500</v>
      </c>
      <c r="M49" s="41">
        <f t="shared" si="2"/>
        <v>1797856693</v>
      </c>
      <c r="N49" s="41">
        <f t="shared" si="2"/>
        <v>3566781477</v>
      </c>
      <c r="O49" s="41">
        <f t="shared" si="2"/>
        <v>1826297431</v>
      </c>
      <c r="P49" s="41">
        <f t="shared" si="2"/>
        <v>766265470</v>
      </c>
      <c r="Q49" s="41">
        <f t="shared" si="2"/>
        <v>-439287809</v>
      </c>
      <c r="R49" s="41">
        <f t="shared" si="2"/>
        <v>2153275092</v>
      </c>
      <c r="S49" s="41">
        <f t="shared" si="2"/>
        <v>1188860543</v>
      </c>
      <c r="T49" s="41">
        <f t="shared" si="2"/>
        <v>3556836814</v>
      </c>
      <c r="U49" s="41">
        <f t="shared" si="2"/>
        <v>153512907</v>
      </c>
      <c r="V49" s="41">
        <f t="shared" si="2"/>
        <v>4899210264</v>
      </c>
      <c r="W49" s="41">
        <f t="shared" si="2"/>
        <v>13968511131</v>
      </c>
      <c r="X49" s="41">
        <f t="shared" si="2"/>
        <v>11146142724</v>
      </c>
      <c r="Y49" s="41">
        <f t="shared" si="2"/>
        <v>2822368407</v>
      </c>
      <c r="Z49" s="42">
        <f>+IF(X49&lt;&gt;0,+(Y49/X49)*100,0)</f>
        <v>25.321480954329111</v>
      </c>
      <c r="AA49" s="39">
        <f>+AA33-AA48</f>
        <v>10145446738</v>
      </c>
    </row>
    <row r="50" spans="1:27" x14ac:dyDescent="0.25">
      <c r="A50" s="43" t="s">
        <v>75</v>
      </c>
      <c r="B50" s="15" t="s">
        <v>32</v>
      </c>
      <c r="C50" s="20">
        <v>1621130836</v>
      </c>
      <c r="D50" s="20"/>
      <c r="E50" s="21">
        <v>1655716346</v>
      </c>
      <c r="F50" s="22">
        <v>1860482162</v>
      </c>
      <c r="G50" s="22">
        <v>-537989</v>
      </c>
      <c r="H50" s="22">
        <v>75764804</v>
      </c>
      <c r="I50" s="22">
        <v>69686755</v>
      </c>
      <c r="J50" s="22">
        <v>144913570</v>
      </c>
      <c r="K50" s="22">
        <v>163685628</v>
      </c>
      <c r="L50" s="22">
        <v>99359991</v>
      </c>
      <c r="M50" s="22">
        <v>152146405</v>
      </c>
      <c r="N50" s="22">
        <v>415192024</v>
      </c>
      <c r="O50" s="22">
        <v>91259751</v>
      </c>
      <c r="P50" s="22">
        <v>194862054</v>
      </c>
      <c r="Q50" s="22">
        <v>105335637</v>
      </c>
      <c r="R50" s="22">
        <v>391457442</v>
      </c>
      <c r="S50" s="22">
        <v>254761038</v>
      </c>
      <c r="T50" s="22">
        <v>121164180</v>
      </c>
      <c r="U50" s="22">
        <v>316993046</v>
      </c>
      <c r="V50" s="22">
        <v>692918264</v>
      </c>
      <c r="W50" s="22">
        <v>1644481300</v>
      </c>
      <c r="X50" s="22">
        <v>1687835164</v>
      </c>
      <c r="Y50" s="22">
        <v>-43353864</v>
      </c>
      <c r="Z50" s="23">
        <v>-2.5686077008406252</v>
      </c>
      <c r="AA50" s="20">
        <v>1860482162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30441974</v>
      </c>
      <c r="T51" s="22">
        <v>1057470</v>
      </c>
      <c r="U51" s="45">
        <v>-31499444</v>
      </c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6209195912</v>
      </c>
      <c r="D52" s="48">
        <f t="shared" si="3"/>
        <v>0</v>
      </c>
      <c r="E52" s="49">
        <f t="shared" si="3"/>
        <v>8174709603</v>
      </c>
      <c r="F52" s="50">
        <f t="shared" si="3"/>
        <v>12005928900</v>
      </c>
      <c r="G52" s="50">
        <f t="shared" si="3"/>
        <v>2092674977</v>
      </c>
      <c r="H52" s="50">
        <f t="shared" si="3"/>
        <v>1117402060</v>
      </c>
      <c r="I52" s="50">
        <f t="shared" si="3"/>
        <v>284080831</v>
      </c>
      <c r="J52" s="50">
        <f t="shared" si="3"/>
        <v>3494157868</v>
      </c>
      <c r="K52" s="50">
        <f t="shared" si="3"/>
        <v>962574912</v>
      </c>
      <c r="L52" s="50">
        <f t="shared" si="3"/>
        <v>1069395491</v>
      </c>
      <c r="M52" s="50">
        <f t="shared" si="3"/>
        <v>1950003098</v>
      </c>
      <c r="N52" s="50">
        <f t="shared" si="3"/>
        <v>3981973501</v>
      </c>
      <c r="O52" s="50">
        <f t="shared" si="3"/>
        <v>1917557182</v>
      </c>
      <c r="P52" s="50">
        <f t="shared" si="3"/>
        <v>961127524</v>
      </c>
      <c r="Q52" s="50">
        <f t="shared" si="3"/>
        <v>-333952172</v>
      </c>
      <c r="R52" s="50">
        <f t="shared" si="3"/>
        <v>2544732534</v>
      </c>
      <c r="S52" s="50">
        <f t="shared" si="3"/>
        <v>1474063555</v>
      </c>
      <c r="T52" s="50">
        <f t="shared" si="3"/>
        <v>3679058464</v>
      </c>
      <c r="U52" s="50">
        <f t="shared" si="3"/>
        <v>439006509</v>
      </c>
      <c r="V52" s="50">
        <f t="shared" si="3"/>
        <v>5592128528</v>
      </c>
      <c r="W52" s="50">
        <f t="shared" si="3"/>
        <v>15612992431</v>
      </c>
      <c r="X52" s="50">
        <f t="shared" si="3"/>
        <v>12833977888</v>
      </c>
      <c r="Y52" s="50">
        <f t="shared" si="3"/>
        <v>2779014543</v>
      </c>
      <c r="Z52" s="51">
        <f>+IF(X52&lt;&gt;0,+(Y52/X52)*100,0)</f>
        <v>21.653571225164946</v>
      </c>
      <c r="AA52" s="48">
        <f>SUM(AA49:AA51)</f>
        <v>12005928900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6209195912</v>
      </c>
      <c r="D54" s="54">
        <f>+D52-D53</f>
        <v>0</v>
      </c>
      <c r="E54" s="55">
        <f t="shared" si="4"/>
        <v>8174709603</v>
      </c>
      <c r="F54" s="56">
        <f t="shared" si="4"/>
        <v>12005928900</v>
      </c>
      <c r="G54" s="56">
        <f t="shared" si="4"/>
        <v>2092674977</v>
      </c>
      <c r="H54" s="56">
        <f t="shared" si="4"/>
        <v>1117402060</v>
      </c>
      <c r="I54" s="56">
        <f t="shared" si="4"/>
        <v>284080831</v>
      </c>
      <c r="J54" s="56">
        <f t="shared" si="4"/>
        <v>3494157868</v>
      </c>
      <c r="K54" s="56">
        <f t="shared" si="4"/>
        <v>962574912</v>
      </c>
      <c r="L54" s="56">
        <f t="shared" si="4"/>
        <v>1069395491</v>
      </c>
      <c r="M54" s="56">
        <f t="shared" si="4"/>
        <v>1950003098</v>
      </c>
      <c r="N54" s="56">
        <f t="shared" si="4"/>
        <v>3981973501</v>
      </c>
      <c r="O54" s="56">
        <f t="shared" si="4"/>
        <v>1917557182</v>
      </c>
      <c r="P54" s="56">
        <f t="shared" si="4"/>
        <v>961127524</v>
      </c>
      <c r="Q54" s="56">
        <f t="shared" si="4"/>
        <v>-333952172</v>
      </c>
      <c r="R54" s="56">
        <f t="shared" si="4"/>
        <v>2544732534</v>
      </c>
      <c r="S54" s="56">
        <f t="shared" si="4"/>
        <v>1474063555</v>
      </c>
      <c r="T54" s="56">
        <f t="shared" si="4"/>
        <v>3679058464</v>
      </c>
      <c r="U54" s="56">
        <f t="shared" si="4"/>
        <v>439006509</v>
      </c>
      <c r="V54" s="56">
        <f t="shared" si="4"/>
        <v>5592128528</v>
      </c>
      <c r="W54" s="56">
        <f t="shared" si="4"/>
        <v>15612992431</v>
      </c>
      <c r="X54" s="56">
        <f t="shared" si="4"/>
        <v>12833977888</v>
      </c>
      <c r="Y54" s="56">
        <f t="shared" si="4"/>
        <v>2779014543</v>
      </c>
      <c r="Z54" s="57">
        <f>+IF(X54&lt;&gt;0,+(Y54/X54)*100,0)</f>
        <v>21.653571225164946</v>
      </c>
      <c r="AA54" s="54">
        <f>+AA52-AA53</f>
        <v>12005928900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6209195912</v>
      </c>
      <c r="D57" s="48">
        <f>SUM(D54:D56)</f>
        <v>0</v>
      </c>
      <c r="E57" s="49">
        <f t="shared" si="5"/>
        <v>8174709603</v>
      </c>
      <c r="F57" s="50">
        <f t="shared" si="5"/>
        <v>12005928900</v>
      </c>
      <c r="G57" s="50">
        <f t="shared" si="5"/>
        <v>2092674977</v>
      </c>
      <c r="H57" s="50">
        <f t="shared" si="5"/>
        <v>1117402060</v>
      </c>
      <c r="I57" s="50">
        <f t="shared" si="5"/>
        <v>284080831</v>
      </c>
      <c r="J57" s="50">
        <f t="shared" si="5"/>
        <v>3494157868</v>
      </c>
      <c r="K57" s="50">
        <f t="shared" si="5"/>
        <v>962574912</v>
      </c>
      <c r="L57" s="50">
        <f t="shared" si="5"/>
        <v>1069395491</v>
      </c>
      <c r="M57" s="50">
        <f t="shared" si="5"/>
        <v>1950003098</v>
      </c>
      <c r="N57" s="50">
        <f t="shared" si="5"/>
        <v>3981973501</v>
      </c>
      <c r="O57" s="50">
        <f t="shared" si="5"/>
        <v>1917557182</v>
      </c>
      <c r="P57" s="50">
        <f t="shared" si="5"/>
        <v>961127524</v>
      </c>
      <c r="Q57" s="50">
        <f t="shared" si="5"/>
        <v>-333952172</v>
      </c>
      <c r="R57" s="50">
        <f t="shared" si="5"/>
        <v>2544732534</v>
      </c>
      <c r="S57" s="50">
        <f t="shared" si="5"/>
        <v>1474063555</v>
      </c>
      <c r="T57" s="50">
        <f t="shared" si="5"/>
        <v>3679058464</v>
      </c>
      <c r="U57" s="50">
        <f t="shared" si="5"/>
        <v>439006509</v>
      </c>
      <c r="V57" s="50">
        <f t="shared" si="5"/>
        <v>5592128528</v>
      </c>
      <c r="W57" s="50">
        <f t="shared" si="5"/>
        <v>15612992431</v>
      </c>
      <c r="X57" s="50">
        <f t="shared" si="5"/>
        <v>12833977888</v>
      </c>
      <c r="Y57" s="50">
        <f t="shared" si="5"/>
        <v>2779014543</v>
      </c>
      <c r="Z57" s="51">
        <f>+IF(X57&lt;&gt;0,+(Y57/X57)*100,0)</f>
        <v>21.653571225164946</v>
      </c>
      <c r="AA57" s="48">
        <f>SUM(AA54:AA56)</f>
        <v>12005928900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13423630</v>
      </c>
      <c r="F59" s="45">
        <v>13423630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13423630</v>
      </c>
      <c r="Y59" s="22">
        <v>-13423630</v>
      </c>
      <c r="Z59" s="23">
        <v>-100</v>
      </c>
      <c r="AA59" s="20">
        <v>13423630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6209195912</v>
      </c>
      <c r="D60" s="65">
        <f>SUM(D57:D59)</f>
        <v>0</v>
      </c>
      <c r="E60" s="66">
        <f t="shared" si="6"/>
        <v>8188133233</v>
      </c>
      <c r="F60" s="67">
        <f t="shared" si="6"/>
        <v>12019352530</v>
      </c>
      <c r="G60" s="67">
        <f t="shared" si="6"/>
        <v>2092674977</v>
      </c>
      <c r="H60" s="67">
        <f t="shared" si="6"/>
        <v>1117402060</v>
      </c>
      <c r="I60" s="67">
        <f t="shared" si="6"/>
        <v>284080831</v>
      </c>
      <c r="J60" s="67">
        <f t="shared" si="6"/>
        <v>3494157868</v>
      </c>
      <c r="K60" s="67">
        <f t="shared" si="6"/>
        <v>962574912</v>
      </c>
      <c r="L60" s="67">
        <f t="shared" si="6"/>
        <v>1069395491</v>
      </c>
      <c r="M60" s="67">
        <f t="shared" si="6"/>
        <v>1950003098</v>
      </c>
      <c r="N60" s="67">
        <f t="shared" si="6"/>
        <v>3981973501</v>
      </c>
      <c r="O60" s="67">
        <f t="shared" si="6"/>
        <v>1917557182</v>
      </c>
      <c r="P60" s="67">
        <f t="shared" si="6"/>
        <v>961127524</v>
      </c>
      <c r="Q60" s="67">
        <f t="shared" si="6"/>
        <v>-333952172</v>
      </c>
      <c r="R60" s="67">
        <f t="shared" si="6"/>
        <v>2544732534</v>
      </c>
      <c r="S60" s="67">
        <f t="shared" si="6"/>
        <v>1474063555</v>
      </c>
      <c r="T60" s="67">
        <f t="shared" si="6"/>
        <v>3679058464</v>
      </c>
      <c r="U60" s="67">
        <f t="shared" si="6"/>
        <v>439006509</v>
      </c>
      <c r="V60" s="67">
        <f t="shared" si="6"/>
        <v>5592128528</v>
      </c>
      <c r="W60" s="67">
        <f t="shared" si="6"/>
        <v>15612992431</v>
      </c>
      <c r="X60" s="67">
        <f t="shared" si="6"/>
        <v>12847401518</v>
      </c>
      <c r="Y60" s="67">
        <f t="shared" si="6"/>
        <v>2765590913</v>
      </c>
      <c r="Z60" s="68">
        <f>+IF(X60&lt;&gt;0,+(Y60/X60)*100,0)</f>
        <v>21.52646127798868</v>
      </c>
      <c r="AA60" s="65">
        <f>SUM(AA57:AA59)</f>
        <v>12019352530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79085D-7E47-4FA5-AD7D-BA929BC53A3F}"/>
</file>

<file path=customXml/itemProps2.xml><?xml version="1.0" encoding="utf-8"?>
<ds:datastoreItem xmlns:ds="http://schemas.openxmlformats.org/officeDocument/2006/customXml" ds:itemID="{9D429E22-067B-4AE2-A147-B4341FACA941}"/>
</file>

<file path=customXml/itemProps3.xml><?xml version="1.0" encoding="utf-8"?>
<ds:datastoreItem xmlns:ds="http://schemas.openxmlformats.org/officeDocument/2006/customXml" ds:itemID="{8136B965-A921-411C-8C8D-23F17C7BE8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2025-08-26T08:27:45Z</dcterms:created>
  <dcterms:modified xsi:type="dcterms:W3CDTF">2025-08-26T08:28:34Z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